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drawings/drawing8.xml" ContentType="application/vnd.openxmlformats-officedocument.drawingml.chartshapes+xml"/>
  <Override PartName="/xl/charts/chart9.xml" ContentType="application/vnd.openxmlformats-officedocument.drawingml.chart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نشرات الصناعة\نشرات المسح الصناعي في القطاع الخاص\‏‏نشرة المسح الصناعي لعام 2021 تنفيذ 2022\"/>
    </mc:Choice>
  </mc:AlternateContent>
  <xr:revisionPtr revIDLastSave="0" documentId="13_ncr:1_{99FC88E4-196F-4CFD-8284-73637097482A}" xr6:coauthVersionLast="47" xr6:coauthVersionMax="47" xr10:uidLastSave="{00000000-0000-0000-0000-000000000000}"/>
  <bookViews>
    <workbookView xWindow="-110" yWindow="-110" windowWidth="19420" windowHeight="10420" tabRatio="897" xr2:uid="{00000000-000D-0000-FFFF-FFFF00000000}"/>
  </bookViews>
  <sheets>
    <sheet name="جدول أ" sheetId="14" r:id="rId1"/>
    <sheet name="جدول ب" sheetId="15" r:id="rId2"/>
    <sheet name="مخطط 2" sheetId="20" r:id="rId3"/>
    <sheet name="مخطط 3" sheetId="23" r:id="rId4"/>
    <sheet name="مخطط 4" sheetId="22" r:id="rId5"/>
    <sheet name="محافظة-إجمالي" sheetId="9" r:id="rId6"/>
    <sheet name="محافظة-شامل" sheetId="2" r:id="rId7"/>
    <sheet name="محافظة-عينة" sheetId="3" r:id="rId8"/>
    <sheet name="نشاط-إجمالي" sheetId="11" r:id="rId9"/>
    <sheet name="نشاط-شامل" sheetId="5" r:id="rId10"/>
    <sheet name="نشاط-عينة" sheetId="7" r:id="rId11"/>
    <sheet name="فئات العمال" sheetId="13" r:id="rId12"/>
  </sheets>
  <definedNames>
    <definedName name="_xlnm.Print_Area" localSheetId="1">'جدول ب'!$A$1:$P$13</definedName>
    <definedName name="_xlnm.Print_Area" localSheetId="11">'فئات العمال'!$A$1:$J$8</definedName>
    <definedName name="_xlnm.Print_Area" localSheetId="7">'محافظة-عينة'!$A$1:$N$20</definedName>
    <definedName name="_xlnm.Print_Area" localSheetId="3">'مخطط 3'!$A$1:$G$36</definedName>
    <definedName name="_xlnm.Print_Area" localSheetId="4">'مخطط 4'!$A$1:$G$36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3" l="1"/>
  <c r="I8" i="13"/>
  <c r="H8" i="13"/>
  <c r="G8" i="13"/>
  <c r="F8" i="13"/>
  <c r="E8" i="13"/>
  <c r="D8" i="13"/>
  <c r="C8" i="13"/>
  <c r="B8" i="13"/>
  <c r="K32" i="7"/>
  <c r="J32" i="7"/>
  <c r="H32" i="7"/>
  <c r="F32" i="7"/>
  <c r="D32" i="7"/>
  <c r="C32" i="7"/>
  <c r="E31" i="7"/>
  <c r="G31" i="7" s="1"/>
  <c r="I31" i="7" s="1"/>
  <c r="I30" i="7"/>
  <c r="G30" i="7"/>
  <c r="E30" i="7"/>
  <c r="E29" i="7"/>
  <c r="G29" i="7" s="1"/>
  <c r="I29" i="7" s="1"/>
  <c r="I28" i="7"/>
  <c r="G28" i="7"/>
  <c r="E28" i="7"/>
  <c r="E27" i="7"/>
  <c r="G27" i="7" s="1"/>
  <c r="I27" i="7" s="1"/>
  <c r="I26" i="7"/>
  <c r="G26" i="7"/>
  <c r="E26" i="7"/>
  <c r="E25" i="7"/>
  <c r="G25" i="7" s="1"/>
  <c r="I25" i="7" s="1"/>
  <c r="I24" i="7"/>
  <c r="G24" i="7"/>
  <c r="E24" i="7"/>
  <c r="E23" i="7"/>
  <c r="G23" i="7" s="1"/>
  <c r="I23" i="7" s="1"/>
  <c r="I22" i="7"/>
  <c r="G22" i="7"/>
  <c r="E22" i="7"/>
  <c r="E21" i="7"/>
  <c r="G21" i="7" s="1"/>
  <c r="I21" i="7" s="1"/>
  <c r="I20" i="7"/>
  <c r="G20" i="7"/>
  <c r="E20" i="7"/>
  <c r="E19" i="7"/>
  <c r="G19" i="7" s="1"/>
  <c r="I19" i="7" s="1"/>
  <c r="I18" i="7"/>
  <c r="G18" i="7"/>
  <c r="E18" i="7"/>
  <c r="E17" i="7"/>
  <c r="G17" i="7" s="1"/>
  <c r="I17" i="7" s="1"/>
  <c r="I16" i="7"/>
  <c r="G16" i="7"/>
  <c r="E16" i="7"/>
  <c r="E15" i="7"/>
  <c r="G15" i="7" s="1"/>
  <c r="I15" i="7" s="1"/>
  <c r="I14" i="7"/>
  <c r="G14" i="7"/>
  <c r="E14" i="7"/>
  <c r="E13" i="7"/>
  <c r="G13" i="7" s="1"/>
  <c r="I13" i="7" s="1"/>
  <c r="I12" i="7"/>
  <c r="G12" i="7"/>
  <c r="E12" i="7"/>
  <c r="E11" i="7"/>
  <c r="G11" i="7" s="1"/>
  <c r="I11" i="7" s="1"/>
  <c r="I10" i="7"/>
  <c r="G10" i="7"/>
  <c r="E10" i="7"/>
  <c r="E9" i="7"/>
  <c r="G9" i="7" s="1"/>
  <c r="I9" i="7" s="1"/>
  <c r="I8" i="7"/>
  <c r="G8" i="7"/>
  <c r="E8" i="7"/>
  <c r="E7" i="7"/>
  <c r="E32" i="7" s="1"/>
  <c r="I6" i="7"/>
  <c r="G6" i="7"/>
  <c r="E6" i="7"/>
  <c r="K31" i="5"/>
  <c r="J31" i="5"/>
  <c r="H31" i="5"/>
  <c r="F31" i="5"/>
  <c r="D31" i="5"/>
  <c r="C31" i="5"/>
  <c r="I30" i="5"/>
  <c r="G30" i="5"/>
  <c r="E30" i="5"/>
  <c r="E29" i="5"/>
  <c r="G29" i="5" s="1"/>
  <c r="I29" i="5" s="1"/>
  <c r="I28" i="5"/>
  <c r="G28" i="5"/>
  <c r="E28" i="5"/>
  <c r="E27" i="5"/>
  <c r="G27" i="5" s="1"/>
  <c r="I27" i="5" s="1"/>
  <c r="I26" i="5"/>
  <c r="G26" i="5"/>
  <c r="E26" i="5"/>
  <c r="E25" i="5"/>
  <c r="G25" i="5" s="1"/>
  <c r="I25" i="5" s="1"/>
  <c r="I24" i="5"/>
  <c r="G24" i="5"/>
  <c r="E24" i="5"/>
  <c r="E23" i="5"/>
  <c r="G23" i="5" s="1"/>
  <c r="I23" i="5" s="1"/>
  <c r="I22" i="5"/>
  <c r="G22" i="5"/>
  <c r="E22" i="5"/>
  <c r="E21" i="5"/>
  <c r="G21" i="5" s="1"/>
  <c r="I21" i="5" s="1"/>
  <c r="I20" i="5"/>
  <c r="G20" i="5"/>
  <c r="E20" i="5"/>
  <c r="E19" i="5"/>
  <c r="G19" i="5" s="1"/>
  <c r="I19" i="5" s="1"/>
  <c r="I18" i="5"/>
  <c r="G18" i="5"/>
  <c r="E18" i="5"/>
  <c r="E17" i="5"/>
  <c r="G17" i="5" s="1"/>
  <c r="I17" i="5" s="1"/>
  <c r="I16" i="5"/>
  <c r="G16" i="5"/>
  <c r="E16" i="5"/>
  <c r="E15" i="5"/>
  <c r="G15" i="5" s="1"/>
  <c r="I15" i="5" s="1"/>
  <c r="I14" i="5"/>
  <c r="G14" i="5"/>
  <c r="E14" i="5"/>
  <c r="E13" i="5"/>
  <c r="G13" i="5" s="1"/>
  <c r="I13" i="5" s="1"/>
  <c r="I12" i="5"/>
  <c r="G12" i="5"/>
  <c r="E12" i="5"/>
  <c r="E11" i="5"/>
  <c r="G11" i="5" s="1"/>
  <c r="I11" i="5" s="1"/>
  <c r="I10" i="5"/>
  <c r="G10" i="5"/>
  <c r="E10" i="5"/>
  <c r="E9" i="5"/>
  <c r="G9" i="5" s="1"/>
  <c r="I9" i="5" s="1"/>
  <c r="I8" i="5"/>
  <c r="G8" i="5"/>
  <c r="E8" i="5"/>
  <c r="E7" i="5"/>
  <c r="G7" i="5" s="1"/>
  <c r="I6" i="5"/>
  <c r="G6" i="5"/>
  <c r="E6" i="5"/>
  <c r="E31" i="5" s="1"/>
  <c r="K32" i="11"/>
  <c r="J32" i="11"/>
  <c r="H32" i="11"/>
  <c r="F32" i="11"/>
  <c r="D32" i="11"/>
  <c r="C32" i="11"/>
  <c r="I31" i="11"/>
  <c r="G31" i="11"/>
  <c r="E31" i="11"/>
  <c r="E30" i="11"/>
  <c r="G30" i="11" s="1"/>
  <c r="I30" i="11" s="1"/>
  <c r="I29" i="11"/>
  <c r="G29" i="11"/>
  <c r="E29" i="11"/>
  <c r="E28" i="11"/>
  <c r="G28" i="11" s="1"/>
  <c r="I28" i="11" s="1"/>
  <c r="I27" i="11"/>
  <c r="G27" i="11"/>
  <c r="E27" i="11"/>
  <c r="E26" i="11"/>
  <c r="G26" i="11" s="1"/>
  <c r="I26" i="11" s="1"/>
  <c r="I25" i="11"/>
  <c r="G25" i="11"/>
  <c r="E25" i="11"/>
  <c r="E24" i="11"/>
  <c r="G24" i="11" s="1"/>
  <c r="I24" i="11" s="1"/>
  <c r="I23" i="11"/>
  <c r="G23" i="11"/>
  <c r="E23" i="11"/>
  <c r="E22" i="11"/>
  <c r="G22" i="11" s="1"/>
  <c r="I22" i="11" s="1"/>
  <c r="I21" i="11"/>
  <c r="G21" i="11"/>
  <c r="E21" i="11"/>
  <c r="E20" i="11"/>
  <c r="G20" i="11" s="1"/>
  <c r="I20" i="11" s="1"/>
  <c r="I19" i="11"/>
  <c r="G19" i="11"/>
  <c r="E19" i="11"/>
  <c r="E18" i="11"/>
  <c r="G18" i="11" s="1"/>
  <c r="I18" i="11" s="1"/>
  <c r="I17" i="11"/>
  <c r="G17" i="11"/>
  <c r="E17" i="11"/>
  <c r="E16" i="11"/>
  <c r="G16" i="11" s="1"/>
  <c r="I16" i="11" s="1"/>
  <c r="I15" i="11"/>
  <c r="G15" i="11"/>
  <c r="E15" i="11"/>
  <c r="E14" i="11"/>
  <c r="G14" i="11" s="1"/>
  <c r="I14" i="11" s="1"/>
  <c r="I13" i="11"/>
  <c r="G13" i="11"/>
  <c r="E13" i="11"/>
  <c r="E12" i="11"/>
  <c r="G12" i="11" s="1"/>
  <c r="I12" i="11" s="1"/>
  <c r="I11" i="11"/>
  <c r="G11" i="11"/>
  <c r="E11" i="11"/>
  <c r="E10" i="11"/>
  <c r="G10" i="11" s="1"/>
  <c r="I10" i="11" s="1"/>
  <c r="I9" i="11"/>
  <c r="G9" i="11"/>
  <c r="E9" i="11"/>
  <c r="E8" i="11"/>
  <c r="G8" i="11" s="1"/>
  <c r="I8" i="11" s="1"/>
  <c r="I7" i="11"/>
  <c r="G7" i="11"/>
  <c r="E7" i="11"/>
  <c r="E6" i="11"/>
  <c r="G6" i="11" s="1"/>
  <c r="N20" i="3"/>
  <c r="L20" i="3"/>
  <c r="J20" i="3"/>
  <c r="H20" i="3"/>
  <c r="D20" i="3"/>
  <c r="E11" i="3" s="1"/>
  <c r="B20" i="3"/>
  <c r="C10" i="3" s="1"/>
  <c r="M19" i="3"/>
  <c r="F19" i="3"/>
  <c r="I19" i="3" s="1"/>
  <c r="K19" i="3" s="1"/>
  <c r="E19" i="3"/>
  <c r="M18" i="3"/>
  <c r="F18" i="3"/>
  <c r="I18" i="3" s="1"/>
  <c r="K18" i="3" s="1"/>
  <c r="E18" i="3"/>
  <c r="M17" i="3"/>
  <c r="I17" i="3"/>
  <c r="K17" i="3" s="1"/>
  <c r="F17" i="3"/>
  <c r="M16" i="3"/>
  <c r="K16" i="3"/>
  <c r="I16" i="3"/>
  <c r="F16" i="3"/>
  <c r="M15" i="3"/>
  <c r="F15" i="3"/>
  <c r="I15" i="3" s="1"/>
  <c r="K15" i="3" s="1"/>
  <c r="E15" i="3"/>
  <c r="C15" i="3"/>
  <c r="M14" i="3"/>
  <c r="F14" i="3"/>
  <c r="I14" i="3" s="1"/>
  <c r="K14" i="3" s="1"/>
  <c r="E14" i="3"/>
  <c r="C14" i="3"/>
  <c r="M13" i="3"/>
  <c r="F13" i="3"/>
  <c r="E13" i="3"/>
  <c r="M12" i="3"/>
  <c r="F12" i="3"/>
  <c r="I12" i="3" s="1"/>
  <c r="K12" i="3" s="1"/>
  <c r="M11" i="3"/>
  <c r="I11" i="3"/>
  <c r="K11" i="3" s="1"/>
  <c r="F11" i="3"/>
  <c r="M10" i="3"/>
  <c r="I10" i="3"/>
  <c r="K10" i="3" s="1"/>
  <c r="F10" i="3"/>
  <c r="E10" i="3"/>
  <c r="M9" i="3"/>
  <c r="K9" i="3"/>
  <c r="I9" i="3"/>
  <c r="F9" i="3"/>
  <c r="E9" i="3"/>
  <c r="C9" i="3"/>
  <c r="M8" i="3"/>
  <c r="F8" i="3"/>
  <c r="I8" i="3" s="1"/>
  <c r="K8" i="3" s="1"/>
  <c r="E8" i="3"/>
  <c r="C8" i="3"/>
  <c r="M7" i="3"/>
  <c r="M20" i="3" s="1"/>
  <c r="F7" i="3"/>
  <c r="I7" i="3" s="1"/>
  <c r="E7" i="3"/>
  <c r="N15" i="2"/>
  <c r="L15" i="2"/>
  <c r="M13" i="2" s="1"/>
  <c r="J15" i="2"/>
  <c r="H15" i="2"/>
  <c r="D15" i="2"/>
  <c r="E9" i="2" s="1"/>
  <c r="B15" i="2"/>
  <c r="C9" i="2" s="1"/>
  <c r="I14" i="2"/>
  <c r="K14" i="2" s="1"/>
  <c r="K18" i="9" s="1"/>
  <c r="F14" i="2"/>
  <c r="I13" i="2"/>
  <c r="K13" i="2" s="1"/>
  <c r="F13" i="2"/>
  <c r="C13" i="2"/>
  <c r="M12" i="2"/>
  <c r="K12" i="2"/>
  <c r="I12" i="2"/>
  <c r="F12" i="2"/>
  <c r="C12" i="2"/>
  <c r="M11" i="2"/>
  <c r="F11" i="2"/>
  <c r="C11" i="2"/>
  <c r="M10" i="2"/>
  <c r="F10" i="2"/>
  <c r="C10" i="2"/>
  <c r="F9" i="2"/>
  <c r="I9" i="2" s="1"/>
  <c r="K9" i="2" s="1"/>
  <c r="I8" i="2"/>
  <c r="K8" i="2" s="1"/>
  <c r="F8" i="2"/>
  <c r="C8" i="2"/>
  <c r="M7" i="2"/>
  <c r="I7" i="2"/>
  <c r="F7" i="2"/>
  <c r="C7" i="2"/>
  <c r="N20" i="9"/>
  <c r="L20" i="9"/>
  <c r="M11" i="9" s="1"/>
  <c r="M20" i="9" s="1"/>
  <c r="J20" i="9"/>
  <c r="H20" i="9"/>
  <c r="D20" i="9"/>
  <c r="B20" i="9"/>
  <c r="C11" i="9" s="1"/>
  <c r="M19" i="9"/>
  <c r="F19" i="9"/>
  <c r="E19" i="9"/>
  <c r="C19" i="9"/>
  <c r="M18" i="9"/>
  <c r="L18" i="9"/>
  <c r="F18" i="9"/>
  <c r="E18" i="9"/>
  <c r="M17" i="9"/>
  <c r="I17" i="9"/>
  <c r="K17" i="9" s="1"/>
  <c r="F17" i="9"/>
  <c r="E17" i="9"/>
  <c r="M16" i="9"/>
  <c r="I16" i="9"/>
  <c r="K16" i="9" s="1"/>
  <c r="F16" i="9"/>
  <c r="E16" i="9"/>
  <c r="M15" i="9"/>
  <c r="K15" i="9"/>
  <c r="I15" i="9"/>
  <c r="F15" i="9"/>
  <c r="E15" i="9"/>
  <c r="C15" i="9"/>
  <c r="M14" i="9"/>
  <c r="F14" i="9"/>
  <c r="I14" i="9" s="1"/>
  <c r="K14" i="9" s="1"/>
  <c r="E14" i="9"/>
  <c r="C14" i="9"/>
  <c r="M13" i="9"/>
  <c r="F13" i="9"/>
  <c r="I13" i="9" s="1"/>
  <c r="K13" i="9" s="1"/>
  <c r="E13" i="9"/>
  <c r="M12" i="9"/>
  <c r="F12" i="9"/>
  <c r="I12" i="9" s="1"/>
  <c r="K12" i="9" s="1"/>
  <c r="E12" i="9"/>
  <c r="I11" i="9"/>
  <c r="K11" i="9" s="1"/>
  <c r="F11" i="9"/>
  <c r="E11" i="9"/>
  <c r="M10" i="9"/>
  <c r="I10" i="9"/>
  <c r="K10" i="9" s="1"/>
  <c r="F10" i="9"/>
  <c r="E10" i="9"/>
  <c r="M9" i="9"/>
  <c r="F9" i="9"/>
  <c r="I9" i="9" s="1"/>
  <c r="K9" i="9" s="1"/>
  <c r="E9" i="9"/>
  <c r="C9" i="9"/>
  <c r="M8" i="9"/>
  <c r="F8" i="9"/>
  <c r="I8" i="9" s="1"/>
  <c r="K8" i="9" s="1"/>
  <c r="E8" i="9"/>
  <c r="C8" i="9"/>
  <c r="M7" i="9"/>
  <c r="F7" i="9"/>
  <c r="E7" i="9"/>
  <c r="E20" i="9" s="1"/>
  <c r="V12" i="15"/>
  <c r="U12" i="15"/>
  <c r="T12" i="15"/>
  <c r="S12" i="15"/>
  <c r="M12" i="15" s="1"/>
  <c r="R12" i="15"/>
  <c r="L12" i="15" s="1"/>
  <c r="P12" i="15"/>
  <c r="O12" i="15"/>
  <c r="N12" i="15"/>
  <c r="V11" i="15"/>
  <c r="P11" i="15" s="1"/>
  <c r="U11" i="15"/>
  <c r="T11" i="15"/>
  <c r="S11" i="15"/>
  <c r="R11" i="15"/>
  <c r="O11" i="15"/>
  <c r="N11" i="15"/>
  <c r="M11" i="15"/>
  <c r="L11" i="15"/>
  <c r="K10" i="15"/>
  <c r="I10" i="15"/>
  <c r="F10" i="15"/>
  <c r="V10" i="15" s="1"/>
  <c r="E10" i="15"/>
  <c r="U10" i="15" s="1"/>
  <c r="O10" i="15" s="1"/>
  <c r="D10" i="15"/>
  <c r="T10" i="15" s="1"/>
  <c r="N10" i="15" s="1"/>
  <c r="C10" i="15"/>
  <c r="S10" i="15" s="1"/>
  <c r="M10" i="15" s="1"/>
  <c r="B10" i="15"/>
  <c r="R10" i="15" s="1"/>
  <c r="L10" i="15" s="1"/>
  <c r="V9" i="15"/>
  <c r="U9" i="15"/>
  <c r="T9" i="15"/>
  <c r="N9" i="15" s="1"/>
  <c r="S9" i="15"/>
  <c r="M9" i="15" s="1"/>
  <c r="R9" i="15"/>
  <c r="P9" i="15"/>
  <c r="O9" i="15"/>
  <c r="L9" i="15"/>
  <c r="V8" i="15"/>
  <c r="U8" i="15"/>
  <c r="T8" i="15"/>
  <c r="S8" i="15"/>
  <c r="R8" i="15"/>
  <c r="L8" i="15" s="1"/>
  <c r="P8" i="15"/>
  <c r="O8" i="15"/>
  <c r="N8" i="15"/>
  <c r="M8" i="15"/>
  <c r="B20" i="14"/>
  <c r="G31" i="5" l="1"/>
  <c r="I7" i="5"/>
  <c r="I31" i="5" s="1"/>
  <c r="G18" i="9"/>
  <c r="I15" i="2"/>
  <c r="G16" i="9"/>
  <c r="K7" i="3"/>
  <c r="G7" i="9"/>
  <c r="G13" i="3"/>
  <c r="C15" i="2"/>
  <c r="P10" i="15"/>
  <c r="G32" i="11"/>
  <c r="I6" i="11"/>
  <c r="I32" i="11" s="1"/>
  <c r="I7" i="9"/>
  <c r="G14" i="9"/>
  <c r="E13" i="2"/>
  <c r="G9" i="9"/>
  <c r="C18" i="9"/>
  <c r="I19" i="9"/>
  <c r="K19" i="9" s="1"/>
  <c r="E8" i="2"/>
  <c r="M9" i="2"/>
  <c r="I11" i="2"/>
  <c r="K11" i="2" s="1"/>
  <c r="C12" i="3"/>
  <c r="E17" i="3"/>
  <c r="F20" i="3"/>
  <c r="K7" i="2"/>
  <c r="K15" i="2" s="1"/>
  <c r="E11" i="2"/>
  <c r="M14" i="2"/>
  <c r="I13" i="3"/>
  <c r="K13" i="3" s="1"/>
  <c r="C17" i="3"/>
  <c r="C13" i="9"/>
  <c r="C7" i="3"/>
  <c r="E12" i="3"/>
  <c r="E20" i="3" s="1"/>
  <c r="C19" i="3"/>
  <c r="E10" i="2"/>
  <c r="C10" i="9"/>
  <c r="G13" i="9"/>
  <c r="E12" i="2"/>
  <c r="F15" i="2"/>
  <c r="G7" i="3"/>
  <c r="C17" i="9"/>
  <c r="E7" i="2"/>
  <c r="M8" i="2"/>
  <c r="M15" i="2" s="1"/>
  <c r="I10" i="2"/>
  <c r="K10" i="2" s="1"/>
  <c r="C14" i="2"/>
  <c r="C11" i="3"/>
  <c r="G14" i="3"/>
  <c r="E16" i="3"/>
  <c r="E32" i="11"/>
  <c r="I18" i="9"/>
  <c r="C16" i="3"/>
  <c r="G7" i="7"/>
  <c r="C12" i="9"/>
  <c r="E14" i="2"/>
  <c r="C18" i="3"/>
  <c r="C7" i="9"/>
  <c r="F20" i="9"/>
  <c r="G8" i="9" s="1"/>
  <c r="C13" i="3"/>
  <c r="C16" i="9"/>
  <c r="C20" i="9" l="1"/>
  <c r="G19" i="9"/>
  <c r="G9" i="2"/>
  <c r="G14" i="2"/>
  <c r="G7" i="2"/>
  <c r="G8" i="2"/>
  <c r="G11" i="3"/>
  <c r="G16" i="3"/>
  <c r="G17" i="3"/>
  <c r="G10" i="3"/>
  <c r="G8" i="3"/>
  <c r="G20" i="3" s="1"/>
  <c r="G18" i="3"/>
  <c r="G15" i="3"/>
  <c r="G11" i="2"/>
  <c r="C20" i="3"/>
  <c r="G9" i="3"/>
  <c r="I20" i="3"/>
  <c r="K20" i="3"/>
  <c r="G32" i="7"/>
  <c r="I7" i="7"/>
  <c r="I32" i="7" s="1"/>
  <c r="G10" i="2"/>
  <c r="G12" i="2"/>
  <c r="I20" i="9"/>
  <c r="K7" i="9"/>
  <c r="K20" i="9" s="1"/>
  <c r="G17" i="9"/>
  <c r="G20" i="9" s="1"/>
  <c r="G10" i="9"/>
  <c r="G11" i="9"/>
  <c r="G15" i="9"/>
  <c r="G12" i="3"/>
  <c r="G12" i="9"/>
  <c r="E15" i="2"/>
  <c r="G13" i="2"/>
  <c r="G19" i="3"/>
  <c r="G15" i="2" l="1"/>
</calcChain>
</file>

<file path=xl/sharedStrings.xml><?xml version="1.0" encoding="utf-8"?>
<sst xmlns="http://schemas.openxmlformats.org/spreadsheetml/2006/main" count="304" uniqueCount="97">
  <si>
    <t>ريف دمشق</t>
  </si>
  <si>
    <t>الاهتلاك</t>
  </si>
  <si>
    <t>الضرائب والرسوم غير المباشرة</t>
  </si>
  <si>
    <t xml:space="preserve"> صنع الملبوسات</t>
  </si>
  <si>
    <t xml:space="preserve"> صنع المنتجات الجلدية والمنتجات ذات الصلة</t>
  </si>
  <si>
    <t xml:space="preserve"> صنع الورق ومنتجات الورق</t>
  </si>
  <si>
    <t xml:space="preserve"> الطباعة واستنساخ وسائط الأعلام المسجّلة</t>
  </si>
  <si>
    <t xml:space="preserve"> صنع فحم الكوك والمنتجات النفطية المكررة</t>
  </si>
  <si>
    <t xml:space="preserve"> صنع المواد الكيميائية والمنتجات الكيميائية</t>
  </si>
  <si>
    <t xml:space="preserve"> صنع منتجات المطاط واللدائن</t>
  </si>
  <si>
    <t xml:space="preserve"> صنع منتجات المعادن اللافلزية الأخرى</t>
  </si>
  <si>
    <t xml:space="preserve"> صنع الفلزات القاعدية</t>
  </si>
  <si>
    <t xml:space="preserve"> صنع منتجات المعادن المشكلة (باستثناء الآلات والمعدات)</t>
  </si>
  <si>
    <t xml:space="preserve"> صنع المعدات الكهربائية</t>
  </si>
  <si>
    <t xml:space="preserve"> صناعة الآلات والمعدات غير المصنفة في موضع آخر</t>
  </si>
  <si>
    <t xml:space="preserve"> صناعة المركبات ذات المحركات و المركبات المقطورة ونصف المقطورة</t>
  </si>
  <si>
    <t xml:space="preserve"> صنع الأثاث</t>
  </si>
  <si>
    <t xml:space="preserve"> أصلاح وتركيب الآلات والمعدات</t>
  </si>
  <si>
    <t>دمشق</t>
  </si>
  <si>
    <t>اللاذقية</t>
  </si>
  <si>
    <t>الحسكة</t>
  </si>
  <si>
    <t>طرطوس</t>
  </si>
  <si>
    <t>درعا</t>
  </si>
  <si>
    <t>السويداء</t>
  </si>
  <si>
    <t>فئة العمال</t>
  </si>
  <si>
    <t xml:space="preserve"> الأنشطة الأخرى للتعدين واستغلال المحاجر</t>
  </si>
  <si>
    <t xml:space="preserve"> صنع الحواسيب والمنتجات الإلكترونية والبصرية</t>
  </si>
  <si>
    <t xml:space="preserve"> الصناعة التحويلية الأخرى</t>
  </si>
  <si>
    <t>دير الزور</t>
  </si>
  <si>
    <t>الرقة</t>
  </si>
  <si>
    <t>القنيطرة</t>
  </si>
  <si>
    <t xml:space="preserve"> تعدين الفحم و الليغنيت</t>
  </si>
  <si>
    <t xml:space="preserve"> تعدين ركازات الفلزات</t>
  </si>
  <si>
    <t xml:space="preserve"> صناعة معدات النقل الأخرى</t>
  </si>
  <si>
    <t xml:space="preserve">حصر شامل </t>
  </si>
  <si>
    <r>
      <t>جدول</t>
    </r>
    <r>
      <rPr>
        <b/>
        <sz val="11"/>
        <rFont val="Times New Roman"/>
        <family val="1"/>
      </rPr>
      <t xml:space="preserve"> 1/1 </t>
    </r>
  </si>
  <si>
    <t xml:space="preserve">المحافظات </t>
  </si>
  <si>
    <t xml:space="preserve">إجمالي قيمة الانتاج </t>
  </si>
  <si>
    <t xml:space="preserve">إجمالي قيمة المستلزمات </t>
  </si>
  <si>
    <t>القيمة المضافة الاجمالية</t>
  </si>
  <si>
    <t xml:space="preserve">القيمة المضافة الصافية </t>
  </si>
  <si>
    <t>القيمة المضافة الصافية بتكلفة عوامل الانتاج</t>
  </si>
  <si>
    <t>عدد العمال</t>
  </si>
  <si>
    <t xml:space="preserve">إجمالي قيمة الرواتب والاجور </t>
  </si>
  <si>
    <t>3 =1 - 2</t>
  </si>
  <si>
    <t>5 =  3- 4</t>
  </si>
  <si>
    <t>7 =5 - 6</t>
  </si>
  <si>
    <t xml:space="preserve">دمشق </t>
  </si>
  <si>
    <t>الاجمالي</t>
  </si>
  <si>
    <t>عدد العمال : عامل       القيمة :ألف ليرة</t>
  </si>
  <si>
    <t>عينة من 1 - 9 عامل</t>
  </si>
  <si>
    <r>
      <t>جدول</t>
    </r>
    <r>
      <rPr>
        <b/>
        <sz val="11"/>
        <rFont val="Times New Roman"/>
        <family val="1"/>
      </rPr>
      <t xml:space="preserve"> 1 /2</t>
    </r>
  </si>
  <si>
    <r>
      <t xml:space="preserve"> جدول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>2</t>
    </r>
    <r>
      <rPr>
        <b/>
        <sz val="11"/>
        <rFont val="Times New Roman"/>
        <family val="1"/>
      </rPr>
      <t xml:space="preserve"> </t>
    </r>
  </si>
  <si>
    <t xml:space="preserve">أقسام النشاط </t>
  </si>
  <si>
    <t>05</t>
  </si>
  <si>
    <t>07</t>
  </si>
  <si>
    <t>08</t>
  </si>
  <si>
    <t>صنع الخشب ومنتجات الخشب والفلين , باستثناء الأثاث , صنع أصناف من القش ومواد الضفر</t>
  </si>
  <si>
    <t xml:space="preserve"> صنع المنتجات الغذائية</t>
  </si>
  <si>
    <t xml:space="preserve"> صنع المشروبات</t>
  </si>
  <si>
    <t xml:space="preserve"> صنع المنسوجات</t>
  </si>
  <si>
    <r>
      <t>جدول</t>
    </r>
    <r>
      <rPr>
        <b/>
        <sz val="11"/>
        <rFont val="Times New Roman"/>
        <family val="1"/>
      </rPr>
      <t xml:space="preserve"> 3</t>
    </r>
  </si>
  <si>
    <t>الضرائب والرسوم المباشرة</t>
  </si>
  <si>
    <t>حصر شامل</t>
  </si>
  <si>
    <t>1 - 9</t>
  </si>
  <si>
    <r>
      <t>جدول</t>
    </r>
    <r>
      <rPr>
        <b/>
        <sz val="11"/>
        <rFont val="Times New Roman"/>
        <family val="1"/>
      </rPr>
      <t xml:space="preserve"> 1</t>
    </r>
  </si>
  <si>
    <t xml:space="preserve">جدول 1/2 </t>
  </si>
  <si>
    <t xml:space="preserve">جدول 2/2 </t>
  </si>
  <si>
    <t>النسبة من الاجمالي</t>
  </si>
  <si>
    <t>جدول (  أ )</t>
  </si>
  <si>
    <t>إجمالي المنشآت المبحوثة</t>
  </si>
  <si>
    <t>أهم المؤشرات الإقتصادية في القطاعين العام والخاص المتعلقة بالصناعة التحويلية</t>
  </si>
  <si>
    <t>جدول ( ب )</t>
  </si>
  <si>
    <t>المؤشر</t>
  </si>
  <si>
    <t xml:space="preserve"> مستلزمات الإنتاج</t>
  </si>
  <si>
    <t xml:space="preserve"> وسطي عدد العاملين</t>
  </si>
  <si>
    <t xml:space="preserve"> كتلة الرواتب والأجور</t>
  </si>
  <si>
    <t>القيمة المضافة الإجمالية</t>
  </si>
  <si>
    <t>حلـب</t>
  </si>
  <si>
    <t>حمص</t>
  </si>
  <si>
    <t>حماه</t>
  </si>
  <si>
    <t>القطاع العام</t>
  </si>
  <si>
    <t>القطاع الخاص</t>
  </si>
  <si>
    <t>نسبة مساهمة القطاع الخاص %</t>
  </si>
  <si>
    <t>حلب</t>
  </si>
  <si>
    <t>حماة</t>
  </si>
  <si>
    <t>عدد العمال : عامل   القيمة :ألف ليرة</t>
  </si>
  <si>
    <t>ملاحظة :عام 2019 ما عدا محافظات ( حلب ، حمص ، حماه ).</t>
  </si>
  <si>
    <t xml:space="preserve">        </t>
  </si>
  <si>
    <t>أهم مؤشرات المسح الصناعي ( القطاع الخاص ) لعام 2021 حسب المحافظات</t>
  </si>
  <si>
    <t xml:space="preserve">أهم مؤشرات المسح الصناعي ( القطاع الخاص ) لعام 2021  حسب فئات العمال </t>
  </si>
  <si>
    <t xml:space="preserve">أهم مؤشرات المسح الصناعي ( القطاع الخاص ) لعام 2021 حسب أقسام النشاط الاقتصادي </t>
  </si>
  <si>
    <t>عدد المنشآت الصناعية المبحوثة في  المسح الصناعي ( القطاع الخاص ) حسب المحافظات لعام 2021</t>
  </si>
  <si>
    <t>عدا تكرير النفط للأعوام 2015 -2021</t>
  </si>
  <si>
    <t xml:space="preserve"> صنع المنتجات الصيدلانية الأساسية والمستحضرات الصيدلانية</t>
  </si>
  <si>
    <t>لحساب الانتاج والمستلزمات من جدول الحسابات (تحويلية - منتجات بتروليةالباب 23)</t>
  </si>
  <si>
    <t>الإنتاج 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</si>
</sst>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ل.س.‏&quot;_-;\-* #,##0.00\ &quot;ل.س.‏&quot;_-;_-* &quot;-&quot;??\ &quot;ل.س.‏&quot;_-;_-@_-"/>
    <numFmt numFmtId="164" formatCode="###0"/>
    <numFmt numFmtId="165" formatCode="0.0"/>
    <numFmt numFmtId="166" formatCode="###0.00"/>
    <numFmt numFmtId="167" formatCode="0\ "/>
  </numFmts>
  <fonts count="2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b/>
      <sz val="12"/>
      <name val="Arial"/>
      <family val="2"/>
      <scheme val="minor"/>
    </font>
    <font>
      <sz val="11"/>
      <name val="Arial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6"/>
      <name val="Arial"/>
      <family val="2"/>
    </font>
    <font>
      <b/>
      <sz val="12"/>
      <name val="Arial"/>
      <family val="2"/>
      <charset val="178"/>
    </font>
    <font>
      <b/>
      <sz val="16"/>
      <name val="Arial"/>
      <family val="2"/>
      <charset val="178"/>
    </font>
    <font>
      <sz val="14"/>
      <name val="Arial"/>
      <family val="2"/>
      <charset val="178"/>
    </font>
    <font>
      <b/>
      <sz val="10"/>
      <name val="Arial"/>
      <family val="2"/>
      <charset val="178"/>
    </font>
    <font>
      <b/>
      <sz val="8"/>
      <name val="Arial"/>
      <family val="2"/>
      <charset val="178"/>
    </font>
    <font>
      <sz val="15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1.5"/>
      <color indexed="8"/>
      <name val="Arial"/>
      <family val="2"/>
    </font>
    <font>
      <b/>
      <sz val="11"/>
      <color indexed="8"/>
      <name val="Arial"/>
      <family val="2"/>
    </font>
    <font>
      <b/>
      <sz val="14.5"/>
      <color rgb="FF333333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0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" borderId="1"/>
    <xf numFmtId="0" fontId="15" fillId="2" borderId="1"/>
    <xf numFmtId="0" fontId="1" fillId="2" borderId="1"/>
    <xf numFmtId="44" fontId="1" fillId="0" borderId="0" applyFont="0" applyFill="0" applyBorder="0" applyAlignment="0" applyProtection="0"/>
    <xf numFmtId="0" fontId="15" fillId="2" borderId="1"/>
    <xf numFmtId="0" fontId="15" fillId="2" borderId="1"/>
    <xf numFmtId="0" fontId="5" fillId="2" borderId="1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0" fontId="15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4" fillId="2" borderId="1"/>
  </cellStyleXfs>
  <cellXfs count="205">
    <xf numFmtId="0" fontId="0" fillId="0" borderId="0" xfId="0"/>
    <xf numFmtId="1" fontId="0" fillId="0" borderId="0" xfId="0" applyNumberFormat="1"/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165" fontId="3" fillId="3" borderId="0" xfId="0" applyNumberFormat="1" applyFont="1" applyFill="1" applyAlignment="1">
      <alignment horizontal="right"/>
    </xf>
    <xf numFmtId="0" fontId="7" fillId="4" borderId="4" xfId="0" applyFont="1" applyFill="1" applyBorder="1" applyAlignment="1">
      <alignment horizontal="center" vertical="center" wrapText="1" readingOrder="2"/>
    </xf>
    <xf numFmtId="165" fontId="7" fillId="4" borderId="5" xfId="0" applyNumberFormat="1" applyFont="1" applyFill="1" applyBorder="1" applyAlignment="1">
      <alignment horizontal="center" vertical="center" wrapText="1" readingOrder="2"/>
    </xf>
    <xf numFmtId="165" fontId="3" fillId="4" borderId="5" xfId="0" applyNumberFormat="1" applyFont="1" applyFill="1" applyBorder="1" applyAlignment="1">
      <alignment horizontal="center" vertical="center" wrapText="1" readingOrder="2"/>
    </xf>
    <xf numFmtId="165" fontId="3" fillId="4" borderId="6" xfId="0" applyNumberFormat="1" applyFont="1" applyFill="1" applyBorder="1" applyAlignment="1">
      <alignment horizontal="center" vertical="center" wrapText="1" readingOrder="2"/>
    </xf>
    <xf numFmtId="0" fontId="4" fillId="3" borderId="8" xfId="0" applyFont="1" applyFill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/>
    </xf>
    <xf numFmtId="1" fontId="4" fillId="4" borderId="11" xfId="0" applyNumberFormat="1" applyFont="1" applyFill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1" fontId="4" fillId="4" borderId="13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 readingOrder="2"/>
    </xf>
    <xf numFmtId="0" fontId="7" fillId="4" borderId="20" xfId="0" applyNumberFormat="1" applyFont="1" applyFill="1" applyBorder="1" applyAlignment="1">
      <alignment horizontal="center" vertical="center" wrapText="1" readingOrder="2"/>
    </xf>
    <xf numFmtId="165" fontId="3" fillId="4" borderId="20" xfId="0" applyNumberFormat="1" applyFont="1" applyFill="1" applyBorder="1" applyAlignment="1">
      <alignment horizontal="center" vertical="center" readingOrder="2"/>
    </xf>
    <xf numFmtId="0" fontId="3" fillId="4" borderId="20" xfId="0" applyNumberFormat="1" applyFont="1" applyFill="1" applyBorder="1" applyAlignment="1">
      <alignment horizontal="center" vertical="center" readingOrder="2"/>
    </xf>
    <xf numFmtId="0" fontId="7" fillId="4" borderId="21" xfId="0" applyNumberFormat="1" applyFont="1" applyFill="1" applyBorder="1" applyAlignment="1">
      <alignment horizontal="center" vertical="center" wrapText="1" readingOrder="2"/>
    </xf>
    <xf numFmtId="165" fontId="8" fillId="3" borderId="9" xfId="0" applyNumberFormat="1" applyFont="1" applyFill="1" applyBorder="1" applyAlignment="1"/>
    <xf numFmtId="0" fontId="4" fillId="3" borderId="18" xfId="0" applyFont="1" applyFill="1" applyBorder="1" applyAlignment="1">
      <alignment horizontal="center" vertical="center" wrapText="1"/>
    </xf>
    <xf numFmtId="164" fontId="9" fillId="0" borderId="22" xfId="0" applyNumberFormat="1" applyFont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1" fontId="4" fillId="4" borderId="32" xfId="0" applyNumberFormat="1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 wrapText="1" readingOrder="1"/>
    </xf>
    <xf numFmtId="0" fontId="3" fillId="4" borderId="8" xfId="0" applyFont="1" applyFill="1" applyBorder="1" applyAlignment="1">
      <alignment horizontal="center" vertical="center" wrapText="1" readingOrder="1"/>
    </xf>
    <xf numFmtId="165" fontId="8" fillId="4" borderId="5" xfId="0" applyNumberFormat="1" applyFont="1" applyFill="1" applyBorder="1" applyAlignment="1">
      <alignment horizontal="center" vertical="center" wrapText="1" readingOrder="2"/>
    </xf>
    <xf numFmtId="165" fontId="8" fillId="4" borderId="6" xfId="0" applyNumberFormat="1" applyFont="1" applyFill="1" applyBorder="1" applyAlignment="1">
      <alignment horizontal="center" vertical="center" wrapText="1" readingOrder="2"/>
    </xf>
    <xf numFmtId="165" fontId="8" fillId="4" borderId="20" xfId="0" applyNumberFormat="1" applyFont="1" applyFill="1" applyBorder="1" applyAlignment="1">
      <alignment horizontal="center" vertical="center" readingOrder="2"/>
    </xf>
    <xf numFmtId="0" fontId="8" fillId="4" borderId="20" xfId="0" applyNumberFormat="1" applyFont="1" applyFill="1" applyBorder="1" applyAlignment="1">
      <alignment horizontal="center" vertical="center" readingOrder="2"/>
    </xf>
    <xf numFmtId="0" fontId="12" fillId="0" borderId="0" xfId="0" applyFont="1"/>
    <xf numFmtId="165" fontId="12" fillId="3" borderId="0" xfId="0" applyNumberFormat="1" applyFont="1" applyFill="1" applyAlignment="1">
      <alignment horizontal="center"/>
    </xf>
    <xf numFmtId="0" fontId="8" fillId="4" borderId="4" xfId="0" applyFont="1" applyFill="1" applyBorder="1" applyAlignment="1">
      <alignment horizontal="center" vertical="center" wrapText="1" readingOrder="2"/>
    </xf>
    <xf numFmtId="0" fontId="8" fillId="4" borderId="19" xfId="0" applyFont="1" applyFill="1" applyBorder="1" applyAlignment="1">
      <alignment horizontal="center" vertical="center" wrapText="1" readingOrder="2"/>
    </xf>
    <xf numFmtId="0" fontId="8" fillId="4" borderId="20" xfId="0" applyNumberFormat="1" applyFont="1" applyFill="1" applyBorder="1" applyAlignment="1">
      <alignment horizontal="center" vertical="center" wrapText="1" readingOrder="2"/>
    </xf>
    <xf numFmtId="0" fontId="8" fillId="4" borderId="21" xfId="0" applyNumberFormat="1" applyFont="1" applyFill="1" applyBorder="1" applyAlignment="1">
      <alignment horizontal="center" vertical="center" wrapText="1" readingOrder="2"/>
    </xf>
    <xf numFmtId="0" fontId="13" fillId="4" borderId="29" xfId="33" applyFont="1" applyFill="1" applyBorder="1" applyAlignment="1">
      <alignment horizontal="right" vertical="top" wrapText="1"/>
    </xf>
    <xf numFmtId="164" fontId="13" fillId="0" borderId="27" xfId="0" applyNumberFormat="1" applyFont="1" applyBorder="1" applyAlignment="1">
      <alignment horizontal="center" vertical="center"/>
    </xf>
    <xf numFmtId="164" fontId="13" fillId="0" borderId="34" xfId="0" applyNumberFormat="1" applyFont="1" applyBorder="1" applyAlignment="1">
      <alignment horizontal="center" vertical="center"/>
    </xf>
    <xf numFmtId="0" fontId="13" fillId="4" borderId="12" xfId="45" applyFont="1" applyFill="1" applyBorder="1" applyAlignment="1">
      <alignment horizontal="right" vertical="top" wrapText="1"/>
    </xf>
    <xf numFmtId="164" fontId="13" fillId="0" borderId="8" xfId="0" applyNumberFormat="1" applyFont="1" applyBorder="1" applyAlignment="1">
      <alignment horizontal="center" vertical="center"/>
    </xf>
    <xf numFmtId="164" fontId="13" fillId="0" borderId="3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19" xfId="0" applyFont="1" applyFill="1" applyBorder="1" applyAlignment="1">
      <alignment horizontal="center" vertical="center" wrapText="1" readingOrder="2"/>
    </xf>
    <xf numFmtId="0" fontId="3" fillId="4" borderId="20" xfId="0" applyNumberFormat="1" applyFont="1" applyFill="1" applyBorder="1" applyAlignment="1">
      <alignment horizontal="center" vertical="center" wrapText="1" readingOrder="2"/>
    </xf>
    <xf numFmtId="0" fontId="3" fillId="4" borderId="21" xfId="0" applyNumberFormat="1" applyFont="1" applyFill="1" applyBorder="1" applyAlignment="1">
      <alignment horizontal="center" vertical="center" wrapText="1" readingOrder="2"/>
    </xf>
    <xf numFmtId="164" fontId="13" fillId="0" borderId="16" xfId="0" applyNumberFormat="1" applyFont="1" applyBorder="1" applyAlignment="1">
      <alignment horizontal="center" vertical="center"/>
    </xf>
    <xf numFmtId="164" fontId="13" fillId="0" borderId="17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164" fontId="13" fillId="0" borderId="28" xfId="0" applyNumberFormat="1" applyFont="1" applyBorder="1" applyAlignment="1">
      <alignment horizontal="center" vertical="center"/>
    </xf>
    <xf numFmtId="164" fontId="13" fillId="0" borderId="29" xfId="0" applyNumberFormat="1" applyFont="1" applyBorder="1" applyAlignment="1">
      <alignment horizontal="center" vertical="center"/>
    </xf>
    <xf numFmtId="0" fontId="14" fillId="3" borderId="1" xfId="56" applyFont="1" applyFill="1" applyAlignment="1">
      <alignment horizontal="right" readingOrder="1"/>
    </xf>
    <xf numFmtId="0" fontId="15" fillId="3" borderId="1" xfId="56" applyFont="1" applyFill="1" applyAlignment="1">
      <alignment horizontal="right"/>
    </xf>
    <xf numFmtId="0" fontId="3" fillId="3" borderId="1" xfId="56" applyFont="1" applyFill="1" applyBorder="1" applyAlignment="1">
      <alignment horizontal="center"/>
    </xf>
    <xf numFmtId="0" fontId="3" fillId="3" borderId="1" xfId="56" applyFont="1" applyFill="1" applyBorder="1" applyAlignment="1">
      <alignment horizontal="center" wrapText="1" readingOrder="2"/>
    </xf>
    <xf numFmtId="0" fontId="6" fillId="3" borderId="1" xfId="56" applyFont="1" applyFill="1" applyBorder="1" applyAlignment="1">
      <alignment horizontal="right"/>
    </xf>
    <xf numFmtId="0" fontId="3" fillId="3" borderId="1" xfId="56" applyFont="1" applyFill="1" applyAlignment="1">
      <alignment horizontal="right"/>
    </xf>
    <xf numFmtId="0" fontId="5" fillId="3" borderId="1" xfId="56" applyFont="1" applyFill="1" applyAlignment="1">
      <alignment horizontal="right"/>
    </xf>
    <xf numFmtId="165" fontId="3" fillId="3" borderId="1" xfId="56" applyNumberFormat="1" applyFont="1" applyFill="1" applyAlignment="1">
      <alignment horizontal="right"/>
    </xf>
    <xf numFmtId="0" fontId="14" fillId="3" borderId="1" xfId="56" applyFont="1" applyFill="1" applyAlignment="1">
      <alignment horizontal="right"/>
    </xf>
    <xf numFmtId="0" fontId="7" fillId="4" borderId="4" xfId="56" applyFont="1" applyFill="1" applyBorder="1" applyAlignment="1">
      <alignment horizontal="center" vertical="center" wrapText="1" readingOrder="2"/>
    </xf>
    <xf numFmtId="165" fontId="7" fillId="4" borderId="5" xfId="56" applyNumberFormat="1" applyFont="1" applyFill="1" applyBorder="1" applyAlignment="1">
      <alignment horizontal="center" vertical="center" wrapText="1" readingOrder="2"/>
    </xf>
    <xf numFmtId="165" fontId="3" fillId="4" borderId="5" xfId="56" applyNumberFormat="1" applyFont="1" applyFill="1" applyBorder="1" applyAlignment="1">
      <alignment horizontal="center" vertical="center" wrapText="1" readingOrder="2"/>
    </xf>
    <xf numFmtId="165" fontId="3" fillId="4" borderId="6" xfId="56" applyNumberFormat="1" applyFont="1" applyFill="1" applyBorder="1" applyAlignment="1">
      <alignment horizontal="center" vertical="center" wrapText="1" readingOrder="2"/>
    </xf>
    <xf numFmtId="0" fontId="5" fillId="3" borderId="1" xfId="56" applyFont="1" applyFill="1" applyBorder="1" applyAlignment="1">
      <alignment horizontal="center"/>
    </xf>
    <xf numFmtId="0" fontId="5" fillId="3" borderId="2" xfId="56" applyFont="1" applyFill="1" applyBorder="1" applyAlignment="1">
      <alignment horizontal="center"/>
    </xf>
    <xf numFmtId="165" fontId="16" fillId="3" borderId="1" xfId="56" applyNumberFormat="1" applyFont="1" applyFill="1" applyAlignment="1">
      <alignment horizontal="center"/>
    </xf>
    <xf numFmtId="0" fontId="14" fillId="3" borderId="1" xfId="56" applyFont="1" applyFill="1" applyAlignment="1">
      <alignment horizontal="center" vertical="center"/>
    </xf>
    <xf numFmtId="0" fontId="15" fillId="3" borderId="1" xfId="56" applyFont="1" applyFill="1" applyAlignment="1">
      <alignment horizontal="center" vertical="center"/>
    </xf>
    <xf numFmtId="0" fontId="6" fillId="3" borderId="1" xfId="56" applyFont="1" applyFill="1" applyBorder="1" applyAlignment="1">
      <alignment horizontal="center"/>
    </xf>
    <xf numFmtId="1" fontId="16" fillId="3" borderId="1" xfId="56" applyNumberFormat="1" applyFont="1" applyFill="1" applyAlignment="1">
      <alignment horizontal="center"/>
    </xf>
    <xf numFmtId="0" fontId="14" fillId="3" borderId="1" xfId="56" applyFont="1" applyFill="1" applyAlignment="1">
      <alignment horizontal="center"/>
    </xf>
    <xf numFmtId="0" fontId="15" fillId="3" borderId="1" xfId="56" applyFont="1" applyFill="1" applyAlignment="1">
      <alignment horizontal="center"/>
    </xf>
    <xf numFmtId="0" fontId="16" fillId="3" borderId="1" xfId="56" applyFont="1" applyFill="1" applyAlignment="1">
      <alignment horizontal="center"/>
    </xf>
    <xf numFmtId="165" fontId="14" fillId="3" borderId="1" xfId="56" applyNumberFormat="1" applyFont="1" applyFill="1" applyAlignment="1">
      <alignment horizontal="center"/>
    </xf>
    <xf numFmtId="0" fontId="15" fillId="3" borderId="1" xfId="56" applyFont="1" applyFill="1" applyBorder="1" applyAlignment="1">
      <alignment horizontal="center"/>
    </xf>
    <xf numFmtId="165" fontId="15" fillId="3" borderId="1" xfId="56" applyNumberFormat="1" applyFont="1" applyFill="1" applyBorder="1" applyAlignment="1">
      <alignment horizontal="center"/>
    </xf>
    <xf numFmtId="165" fontId="15" fillId="3" borderId="1" xfId="56" applyNumberFormat="1" applyFont="1" applyFill="1" applyAlignment="1">
      <alignment horizontal="center"/>
    </xf>
    <xf numFmtId="0" fontId="7" fillId="4" borderId="36" xfId="56" applyFont="1" applyFill="1" applyBorder="1" applyAlignment="1">
      <alignment horizontal="center" vertical="center" wrapText="1" readingOrder="2"/>
    </xf>
    <xf numFmtId="0" fontId="7" fillId="4" borderId="22" xfId="56" applyNumberFormat="1" applyFont="1" applyFill="1" applyBorder="1" applyAlignment="1">
      <alignment horizontal="center" vertical="center" wrapText="1" readingOrder="2"/>
    </xf>
    <xf numFmtId="165" fontId="3" fillId="4" borderId="22" xfId="56" applyNumberFormat="1" applyFont="1" applyFill="1" applyBorder="1" applyAlignment="1">
      <alignment horizontal="center" vertical="center" readingOrder="2"/>
    </xf>
    <xf numFmtId="0" fontId="3" fillId="4" borderId="22" xfId="56" applyNumberFormat="1" applyFont="1" applyFill="1" applyBorder="1" applyAlignment="1">
      <alignment horizontal="center" vertical="center" readingOrder="2"/>
    </xf>
    <xf numFmtId="0" fontId="7" fillId="4" borderId="23" xfId="56" applyNumberFormat="1" applyFont="1" applyFill="1" applyBorder="1" applyAlignment="1">
      <alignment horizontal="center" vertical="center" wrapText="1" readingOrder="2"/>
    </xf>
    <xf numFmtId="0" fontId="4" fillId="4" borderId="37" xfId="56" applyNumberFormat="1" applyFont="1" applyFill="1" applyBorder="1" applyAlignment="1">
      <alignment horizontal="center" vertical="center" wrapText="1"/>
    </xf>
    <xf numFmtId="1" fontId="4" fillId="4" borderId="11" xfId="56" applyNumberFormat="1" applyFont="1" applyFill="1" applyBorder="1" applyAlignment="1">
      <alignment horizontal="center" vertical="center"/>
    </xf>
    <xf numFmtId="0" fontId="3" fillId="4" borderId="38" xfId="0" applyNumberFormat="1" applyFont="1" applyFill="1" applyBorder="1" applyAlignment="1">
      <alignment horizontal="center" vertical="center" readingOrder="2"/>
    </xf>
    <xf numFmtId="1" fontId="4" fillId="4" borderId="40" xfId="0" applyNumberFormat="1" applyFont="1" applyFill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 vertical="center"/>
    </xf>
    <xf numFmtId="166" fontId="9" fillId="0" borderId="39" xfId="0" applyNumberFormat="1" applyFont="1" applyBorder="1" applyAlignment="1">
      <alignment horizontal="center" vertical="center"/>
    </xf>
    <xf numFmtId="49" fontId="4" fillId="3" borderId="27" xfId="56" applyNumberFormat="1" applyFont="1" applyFill="1" applyBorder="1" applyAlignment="1">
      <alignment horizontal="center" vertical="center" wrapText="1" readingOrder="2"/>
    </xf>
    <xf numFmtId="164" fontId="9" fillId="0" borderId="28" xfId="0" applyNumberFormat="1" applyFont="1" applyBorder="1" applyAlignment="1">
      <alignment horizontal="center" vertical="center"/>
    </xf>
    <xf numFmtId="164" fontId="9" fillId="0" borderId="29" xfId="0" applyNumberFormat="1" applyFont="1" applyBorder="1" applyAlignment="1">
      <alignment horizontal="center" vertical="center"/>
    </xf>
    <xf numFmtId="49" fontId="4" fillId="3" borderId="30" xfId="56" applyNumberFormat="1" applyFont="1" applyFill="1" applyBorder="1" applyAlignment="1">
      <alignment horizontal="center" vertical="center" wrapText="1" readingOrder="2"/>
    </xf>
    <xf numFmtId="164" fontId="9" fillId="0" borderId="20" xfId="0" applyNumberFormat="1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0" fontId="18" fillId="2" borderId="1" xfId="61" applyFont="1" applyAlignment="1">
      <alignment vertical="center"/>
    </xf>
    <xf numFmtId="0" fontId="20" fillId="2" borderId="1" xfId="61" applyFont="1" applyAlignment="1">
      <alignment horizontal="center" vertical="center"/>
    </xf>
    <xf numFmtId="0" fontId="15" fillId="2" borderId="1" xfId="61" applyAlignment="1">
      <alignment vertical="center"/>
    </xf>
    <xf numFmtId="167" fontId="15" fillId="2" borderId="1" xfId="61" applyNumberFormat="1" applyAlignment="1">
      <alignment vertical="center"/>
    </xf>
    <xf numFmtId="1" fontId="15" fillId="2" borderId="16" xfId="61" applyNumberFormat="1" applyBorder="1" applyAlignment="1">
      <alignment vertical="center"/>
    </xf>
    <xf numFmtId="1" fontId="15" fillId="2" borderId="10" xfId="61" applyNumberFormat="1" applyBorder="1" applyAlignment="1">
      <alignment vertical="center"/>
    </xf>
    <xf numFmtId="0" fontId="21" fillId="5" borderId="22" xfId="61" applyFont="1" applyFill="1" applyBorder="1" applyAlignment="1">
      <alignment horizontal="center" vertical="center"/>
    </xf>
    <xf numFmtId="0" fontId="21" fillId="5" borderId="23" xfId="61" applyFont="1" applyFill="1" applyBorder="1" applyAlignment="1">
      <alignment horizontal="center" vertical="center"/>
    </xf>
    <xf numFmtId="1" fontId="15" fillId="2" borderId="15" xfId="61" applyNumberFormat="1" applyBorder="1" applyAlignment="1">
      <alignment vertical="center"/>
    </xf>
    <xf numFmtId="0" fontId="21" fillId="5" borderId="30" xfId="61" applyFont="1" applyFill="1" applyBorder="1" applyAlignment="1">
      <alignment horizontal="center" vertical="center"/>
    </xf>
    <xf numFmtId="1" fontId="15" fillId="2" borderId="17" xfId="61" applyNumberFormat="1" applyBorder="1" applyAlignment="1">
      <alignment vertical="center"/>
    </xf>
    <xf numFmtId="1" fontId="15" fillId="2" borderId="20" xfId="61" applyNumberFormat="1" applyBorder="1" applyAlignment="1">
      <alignment vertical="center"/>
    </xf>
    <xf numFmtId="1" fontId="15" fillId="2" borderId="21" xfId="61" applyNumberFormat="1" applyBorder="1" applyAlignment="1">
      <alignment vertical="center"/>
    </xf>
    <xf numFmtId="0" fontId="5" fillId="2" borderId="1" xfId="62"/>
    <xf numFmtId="0" fontId="15" fillId="2" borderId="1" xfId="69"/>
    <xf numFmtId="165" fontId="5" fillId="2" borderId="1" xfId="62" applyNumberFormat="1"/>
    <xf numFmtId="1" fontId="15" fillId="2" borderId="8" xfId="61" applyNumberFormat="1" applyBorder="1" applyAlignment="1">
      <alignment vertical="center"/>
    </xf>
    <xf numFmtId="1" fontId="5" fillId="2" borderId="1" xfId="62" applyNumberFormat="1"/>
    <xf numFmtId="1" fontId="15" fillId="2" borderId="30" xfId="61" applyNumberFormat="1" applyBorder="1" applyAlignment="1">
      <alignment vertical="center"/>
    </xf>
    <xf numFmtId="1" fontId="15" fillId="2" borderId="22" xfId="61" applyNumberFormat="1" applyBorder="1" applyAlignment="1">
      <alignment vertical="center"/>
    </xf>
    <xf numFmtId="1" fontId="15" fillId="2" borderId="29" xfId="61" applyNumberFormat="1" applyBorder="1" applyAlignment="1">
      <alignment vertical="center"/>
    </xf>
    <xf numFmtId="1" fontId="15" fillId="2" borderId="12" xfId="61" applyNumberFormat="1" applyBorder="1" applyAlignment="1">
      <alignment vertical="center"/>
    </xf>
    <xf numFmtId="1" fontId="15" fillId="2" borderId="23" xfId="61" applyNumberFormat="1" applyBorder="1" applyAlignment="1">
      <alignment vertical="center"/>
    </xf>
    <xf numFmtId="1" fontId="15" fillId="2" borderId="27" xfId="61" applyNumberFormat="1" applyBorder="1" applyAlignment="1">
      <alignment vertical="center"/>
    </xf>
    <xf numFmtId="1" fontId="15" fillId="2" borderId="28" xfId="61" applyNumberFormat="1" applyBorder="1" applyAlignment="1">
      <alignment vertical="center"/>
    </xf>
    <xf numFmtId="0" fontId="4" fillId="3" borderId="12" xfId="0" applyFont="1" applyFill="1" applyBorder="1" applyAlignment="1">
      <alignment horizontal="center" vertical="center" wrapText="1"/>
    </xf>
    <xf numFmtId="0" fontId="22" fillId="5" borderId="42" xfId="61" applyFont="1" applyFill="1" applyBorder="1" applyAlignment="1">
      <alignment vertical="center" wrapText="1"/>
    </xf>
    <xf numFmtId="0" fontId="22" fillId="5" borderId="44" xfId="61" applyFont="1" applyFill="1" applyBorder="1" applyAlignment="1">
      <alignment vertical="center" wrapText="1"/>
    </xf>
    <xf numFmtId="0" fontId="22" fillId="5" borderId="43" xfId="61" applyFont="1" applyFill="1" applyBorder="1" applyAlignment="1">
      <alignment vertical="center" wrapText="1"/>
    </xf>
    <xf numFmtId="1" fontId="14" fillId="3" borderId="1" xfId="56" applyNumberFormat="1" applyFont="1" applyFill="1" applyAlignment="1">
      <alignment horizontal="center"/>
    </xf>
    <xf numFmtId="0" fontId="4" fillId="3" borderId="30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/>
    </xf>
    <xf numFmtId="164" fontId="13" fillId="0" borderId="22" xfId="0" applyNumberFormat="1" applyFont="1" applyBorder="1" applyAlignment="1">
      <alignment horizontal="center" vertical="center"/>
    </xf>
    <xf numFmtId="164" fontId="13" fillId="0" borderId="12" xfId="0" applyNumberFormat="1" applyFont="1" applyBorder="1" applyAlignment="1">
      <alignment horizontal="center" vertical="center"/>
    </xf>
    <xf numFmtId="164" fontId="13" fillId="0" borderId="30" xfId="0" applyNumberFormat="1" applyFont="1" applyBorder="1" applyAlignment="1">
      <alignment horizontal="center" vertical="center"/>
    </xf>
    <xf numFmtId="164" fontId="13" fillId="0" borderId="23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 wrapText="1" readingOrder="2"/>
    </xf>
    <xf numFmtId="166" fontId="9" fillId="0" borderId="28" xfId="0" applyNumberFormat="1" applyFont="1" applyBorder="1" applyAlignment="1">
      <alignment horizontal="center" vertical="center"/>
    </xf>
    <xf numFmtId="166" fontId="9" fillId="0" borderId="10" xfId="0" applyNumberFormat="1" applyFont="1" applyBorder="1" applyAlignment="1">
      <alignment horizontal="center" vertical="center"/>
    </xf>
    <xf numFmtId="164" fontId="0" fillId="0" borderId="0" xfId="0" applyNumberFormat="1"/>
    <xf numFmtId="0" fontId="4" fillId="4" borderId="14" xfId="0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/>
    </xf>
    <xf numFmtId="1" fontId="12" fillId="0" borderId="0" xfId="0" applyNumberFormat="1" applyFont="1"/>
    <xf numFmtId="164" fontId="12" fillId="0" borderId="0" xfId="0" applyNumberFormat="1" applyFont="1"/>
    <xf numFmtId="0" fontId="8" fillId="4" borderId="7" xfId="0" applyNumberFormat="1" applyFont="1" applyFill="1" applyBorder="1" applyAlignment="1">
      <alignment horizontal="center" vertical="center" readingOrder="2"/>
    </xf>
    <xf numFmtId="165" fontId="8" fillId="4" borderId="7" xfId="0" applyNumberFormat="1" applyFont="1" applyFill="1" applyBorder="1" applyAlignment="1">
      <alignment horizontal="center" vertical="center" readingOrder="2"/>
    </xf>
    <xf numFmtId="164" fontId="26" fillId="0" borderId="8" xfId="0" applyNumberFormat="1" applyFont="1" applyBorder="1" applyAlignment="1">
      <alignment horizontal="center" vertical="center"/>
    </xf>
    <xf numFmtId="164" fontId="26" fillId="0" borderId="12" xfId="0" applyNumberFormat="1" applyFont="1" applyBorder="1" applyAlignment="1">
      <alignment horizontal="center" vertical="center"/>
    </xf>
    <xf numFmtId="164" fontId="26" fillId="0" borderId="15" xfId="0" applyNumberFormat="1" applyFont="1" applyBorder="1" applyAlignment="1">
      <alignment horizontal="center" vertical="center"/>
    </xf>
    <xf numFmtId="164" fontId="26" fillId="0" borderId="17" xfId="0" applyNumberFormat="1" applyFont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 wrapText="1" readingOrder="2"/>
    </xf>
    <xf numFmtId="0" fontId="7" fillId="4" borderId="13" xfId="0" applyFont="1" applyFill="1" applyBorder="1" applyAlignment="1">
      <alignment horizontal="center" vertical="center" wrapText="1" readingOrder="1"/>
    </xf>
    <xf numFmtId="167" fontId="14" fillId="2" borderId="1" xfId="108" applyNumberFormat="1" applyFont="1" applyAlignment="1">
      <alignment vertical="center"/>
    </xf>
    <xf numFmtId="164" fontId="4" fillId="4" borderId="37" xfId="59" applyNumberFormat="1" applyFont="1" applyFill="1" applyBorder="1" applyAlignment="1">
      <alignment horizontal="center" vertical="center"/>
    </xf>
    <xf numFmtId="164" fontId="4" fillId="4" borderId="11" xfId="59" applyNumberFormat="1" applyFont="1" applyFill="1" applyBorder="1" applyAlignment="1">
      <alignment horizontal="center" vertical="center"/>
    </xf>
    <xf numFmtId="164" fontId="4" fillId="4" borderId="13" xfId="59" applyNumberFormat="1" applyFont="1" applyFill="1" applyBorder="1" applyAlignment="1">
      <alignment horizontal="center" vertical="center"/>
    </xf>
    <xf numFmtId="164" fontId="13" fillId="0" borderId="12" xfId="0" applyNumberFormat="1" applyFont="1" applyFill="1" applyBorder="1" applyAlignment="1">
      <alignment horizontal="center" vertical="center"/>
    </xf>
    <xf numFmtId="1" fontId="12" fillId="0" borderId="0" xfId="0" applyNumberFormat="1" applyFont="1" applyAlignment="1">
      <alignment horizontal="center"/>
    </xf>
    <xf numFmtId="0" fontId="27" fillId="0" borderId="0" xfId="0" applyFont="1" applyAlignment="1">
      <alignment horizontal="center" vertical="center" readingOrder="2"/>
    </xf>
    <xf numFmtId="0" fontId="4" fillId="4" borderId="14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 readingOrder="2"/>
    </xf>
    <xf numFmtId="1" fontId="4" fillId="4" borderId="13" xfId="56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17" fillId="2" borderId="1" xfId="60" applyFont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 readingOrder="2"/>
    </xf>
    <xf numFmtId="0" fontId="7" fillId="4" borderId="30" xfId="0" applyFont="1" applyFill="1" applyBorder="1" applyAlignment="1">
      <alignment horizontal="center" vertical="center" wrapText="1" readingOrder="2"/>
    </xf>
    <xf numFmtId="0" fontId="7" fillId="4" borderId="29" xfId="0" applyFont="1" applyFill="1" applyBorder="1" applyAlignment="1">
      <alignment horizontal="center" vertical="center" wrapText="1" readingOrder="2"/>
    </xf>
    <xf numFmtId="0" fontId="7" fillId="4" borderId="23" xfId="0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left"/>
    </xf>
    <xf numFmtId="0" fontId="19" fillId="2" borderId="1" xfId="61" applyFont="1" applyAlignment="1">
      <alignment horizontal="center" vertical="center"/>
    </xf>
    <xf numFmtId="0" fontId="22" fillId="6" borderId="46" xfId="61" applyFont="1" applyFill="1" applyBorder="1" applyAlignment="1">
      <alignment horizontal="right" vertical="center" wrapText="1"/>
    </xf>
    <xf numFmtId="0" fontId="18" fillId="5" borderId="41" xfId="61" applyFont="1" applyFill="1" applyBorder="1" applyAlignment="1">
      <alignment horizontal="center" vertical="center" shrinkToFit="1"/>
    </xf>
    <xf numFmtId="0" fontId="18" fillId="5" borderId="43" xfId="61" applyFont="1" applyFill="1" applyBorder="1" applyAlignment="1">
      <alignment horizontal="center" vertical="center" shrinkToFit="1"/>
    </xf>
    <xf numFmtId="0" fontId="3" fillId="5" borderId="27" xfId="62" applyFont="1" applyFill="1" applyBorder="1" applyAlignment="1">
      <alignment horizontal="center" vertical="center"/>
    </xf>
    <xf numFmtId="0" fontId="3" fillId="5" borderId="28" xfId="62" applyFont="1" applyFill="1" applyBorder="1" applyAlignment="1">
      <alignment horizontal="center" vertical="center"/>
    </xf>
    <xf numFmtId="0" fontId="3" fillId="5" borderId="29" xfId="62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 wrapText="1" readingOrder="2"/>
    </xf>
    <xf numFmtId="0" fontId="2" fillId="3" borderId="1" xfId="0" applyFont="1" applyFill="1" applyBorder="1" applyAlignment="1">
      <alignment horizontal="center" wrapText="1" readingOrder="2"/>
    </xf>
    <xf numFmtId="0" fontId="3" fillId="3" borderId="1" xfId="0" applyFont="1" applyFill="1" applyBorder="1" applyAlignment="1">
      <alignment horizontal="center" wrapText="1" readingOrder="2"/>
    </xf>
    <xf numFmtId="0" fontId="25" fillId="4" borderId="3" xfId="0" applyFont="1" applyFill="1" applyBorder="1" applyAlignment="1">
      <alignment horizontal="center" vertical="center" wrapText="1" readingOrder="2"/>
    </xf>
    <xf numFmtId="0" fontId="25" fillId="4" borderId="18" xfId="0" applyFont="1" applyFill="1" applyBorder="1" applyAlignment="1">
      <alignment horizontal="center" vertical="center" wrapText="1" readingOrder="2"/>
    </xf>
    <xf numFmtId="0" fontId="7" fillId="4" borderId="3" xfId="0" applyFont="1" applyFill="1" applyBorder="1" applyAlignment="1">
      <alignment horizontal="center" vertical="center" wrapText="1" readingOrder="2"/>
    </xf>
    <xf numFmtId="0" fontId="7" fillId="4" borderId="18" xfId="0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8" fillId="4" borderId="33" xfId="0" applyFont="1" applyFill="1" applyBorder="1" applyAlignment="1">
      <alignment horizontal="center" vertical="center" wrapText="1" readingOrder="2"/>
    </xf>
    <xf numFmtId="0" fontId="8" fillId="4" borderId="26" xfId="0" applyFont="1" applyFill="1" applyBorder="1" applyAlignment="1">
      <alignment horizontal="center" vertical="center" wrapText="1" readingOrder="2"/>
    </xf>
    <xf numFmtId="0" fontId="8" fillId="4" borderId="25" xfId="0" applyFont="1" applyFill="1" applyBorder="1" applyAlignment="1">
      <alignment horizontal="center" vertical="center" wrapText="1" readingOrder="2"/>
    </xf>
    <xf numFmtId="0" fontId="8" fillId="4" borderId="24" xfId="0" applyFont="1" applyFill="1" applyBorder="1" applyAlignment="1">
      <alignment horizontal="center" vertical="center" wrapText="1" readingOrder="2"/>
    </xf>
    <xf numFmtId="0" fontId="3" fillId="4" borderId="33" xfId="0" applyFont="1" applyFill="1" applyBorder="1" applyAlignment="1">
      <alignment horizontal="center" vertical="center" wrapText="1" readingOrder="2"/>
    </xf>
    <xf numFmtId="0" fontId="3" fillId="4" borderId="26" xfId="0" applyFont="1" applyFill="1" applyBorder="1" applyAlignment="1">
      <alignment horizontal="center" vertical="center" wrapText="1" readingOrder="2"/>
    </xf>
    <xf numFmtId="0" fontId="3" fillId="4" borderId="25" xfId="0" applyFont="1" applyFill="1" applyBorder="1" applyAlignment="1">
      <alignment horizontal="center" vertical="center" wrapText="1" readingOrder="2"/>
    </xf>
    <xf numFmtId="0" fontId="3" fillId="4" borderId="24" xfId="0" applyFont="1" applyFill="1" applyBorder="1" applyAlignment="1">
      <alignment horizontal="center" vertical="center" wrapText="1" readingOrder="2"/>
    </xf>
    <xf numFmtId="0" fontId="2" fillId="3" borderId="1" xfId="56" applyFont="1" applyFill="1" applyBorder="1" applyAlignment="1">
      <alignment horizontal="center" wrapText="1" readingOrder="2"/>
    </xf>
    <xf numFmtId="0" fontId="7" fillId="4" borderId="3" xfId="56" applyFont="1" applyFill="1" applyBorder="1" applyAlignment="1">
      <alignment horizontal="center" vertical="center" wrapText="1" readingOrder="2"/>
    </xf>
    <xf numFmtId="0" fontId="7" fillId="4" borderId="18" xfId="56" applyFont="1" applyFill="1" applyBorder="1" applyAlignment="1">
      <alignment horizontal="center" vertical="center" wrapText="1" readingOrder="2"/>
    </xf>
  </cellXfs>
  <cellStyles count="109">
    <cellStyle name="Comma 2" xfId="63" xr:uid="{00000000-0005-0000-0000-000000000000}"/>
    <cellStyle name="Comma 3" xfId="64" xr:uid="{00000000-0005-0000-0000-000001000000}"/>
    <cellStyle name="Comma 4" xfId="65" xr:uid="{00000000-0005-0000-0000-000002000000}"/>
    <cellStyle name="Comma 5" xfId="66" xr:uid="{00000000-0005-0000-0000-000003000000}"/>
    <cellStyle name="Comma 6" xfId="67" xr:uid="{00000000-0005-0000-0000-000004000000}"/>
    <cellStyle name="Comma 7" xfId="68" xr:uid="{00000000-0005-0000-0000-000005000000}"/>
    <cellStyle name="Currency" xfId="59" builtinId="4"/>
    <cellStyle name="Normal 2" xfId="56" xr:uid="{00000000-0005-0000-0000-000008000000}"/>
    <cellStyle name="Normal 4" xfId="57" xr:uid="{00000000-0005-0000-0000-000009000000}"/>
    <cellStyle name="Normal_اهم المؤشرات" xfId="108" xr:uid="{00000000-0005-0000-0000-00000A000000}"/>
    <cellStyle name="Normal_اهم المؤشرات 2" xfId="61" xr:uid="{00000000-0005-0000-0000-00000B000000}"/>
    <cellStyle name="Normal_بيانات 2006تابع" xfId="62" xr:uid="{00000000-0005-0000-0000-00000C000000}"/>
    <cellStyle name="Normal_كشف المسح الصناعي 2006 تنفيذ2007" xfId="60" xr:uid="{00000000-0005-0000-0000-00000D000000}"/>
    <cellStyle name="Normal_مخططات بيانية لبحث 99 تنفيذ 2000" xfId="69" xr:uid="{00000000-0005-0000-0000-00000E000000}"/>
    <cellStyle name="style1453880853606" xfId="58" xr:uid="{00000000-0005-0000-0000-00000F000000}"/>
    <cellStyle name="style1661329636194" xfId="1" xr:uid="{00000000-0005-0000-0000-000010000000}"/>
    <cellStyle name="style1661329636304" xfId="2" xr:uid="{00000000-0005-0000-0000-000011000000}"/>
    <cellStyle name="style1661329636382" xfId="3" xr:uid="{00000000-0005-0000-0000-000012000000}"/>
    <cellStyle name="style1661329636444" xfId="4" xr:uid="{00000000-0005-0000-0000-000013000000}"/>
    <cellStyle name="style1661329636522" xfId="5" xr:uid="{00000000-0005-0000-0000-000014000000}"/>
    <cellStyle name="style1661329636584" xfId="6" xr:uid="{00000000-0005-0000-0000-000015000000}"/>
    <cellStyle name="style1661329636662" xfId="7" xr:uid="{00000000-0005-0000-0000-000016000000}"/>
    <cellStyle name="style1661329636725" xfId="8" xr:uid="{00000000-0005-0000-0000-000017000000}"/>
    <cellStyle name="style1661329636787" xfId="9" xr:uid="{00000000-0005-0000-0000-000018000000}"/>
    <cellStyle name="style1661329636850" xfId="10" xr:uid="{00000000-0005-0000-0000-000019000000}"/>
    <cellStyle name="style1661329636912" xfId="11" xr:uid="{00000000-0005-0000-0000-00001A000000}"/>
    <cellStyle name="style1661329636974" xfId="12" xr:uid="{00000000-0005-0000-0000-00001B000000}"/>
    <cellStyle name="style1661329637037" xfId="13" xr:uid="{00000000-0005-0000-0000-00001C000000}"/>
    <cellStyle name="style1661329637099" xfId="14" xr:uid="{00000000-0005-0000-0000-00001D000000}"/>
    <cellStyle name="style1661329637177" xfId="15" xr:uid="{00000000-0005-0000-0000-00001E000000}"/>
    <cellStyle name="style1661329637240" xfId="16" xr:uid="{00000000-0005-0000-0000-00001F000000}"/>
    <cellStyle name="style1661329637302" xfId="17" xr:uid="{00000000-0005-0000-0000-000020000000}"/>
    <cellStyle name="style1661329637364" xfId="18" xr:uid="{00000000-0005-0000-0000-000021000000}"/>
    <cellStyle name="style1661329637427" xfId="19" xr:uid="{00000000-0005-0000-0000-000022000000}"/>
    <cellStyle name="style1661329637489" xfId="20" xr:uid="{00000000-0005-0000-0000-000023000000}"/>
    <cellStyle name="style1661329637552" xfId="21" xr:uid="{00000000-0005-0000-0000-000024000000}"/>
    <cellStyle name="style1661329637614" xfId="22" xr:uid="{00000000-0005-0000-0000-000025000000}"/>
    <cellStyle name="style1661329637676" xfId="23" xr:uid="{00000000-0005-0000-0000-000026000000}"/>
    <cellStyle name="style1661329637723" xfId="24" xr:uid="{00000000-0005-0000-0000-000027000000}"/>
    <cellStyle name="style1661329637786" xfId="25" xr:uid="{00000000-0005-0000-0000-000028000000}"/>
    <cellStyle name="style1661329637848" xfId="26" xr:uid="{00000000-0005-0000-0000-000029000000}"/>
    <cellStyle name="style1661329637910" xfId="27" xr:uid="{00000000-0005-0000-0000-00002A000000}"/>
    <cellStyle name="style1661329637973" xfId="28" xr:uid="{00000000-0005-0000-0000-00002B000000}"/>
    <cellStyle name="style1661329638035" xfId="29" xr:uid="{00000000-0005-0000-0000-00002C000000}"/>
    <cellStyle name="style1661329638098" xfId="30" xr:uid="{00000000-0005-0000-0000-00002D000000}"/>
    <cellStyle name="style1661329638160" xfId="31" xr:uid="{00000000-0005-0000-0000-00002E000000}"/>
    <cellStyle name="style1661329638227" xfId="32" xr:uid="{00000000-0005-0000-0000-00002F000000}"/>
    <cellStyle name="style1661329638308" xfId="33" xr:uid="{00000000-0005-0000-0000-000030000000}"/>
    <cellStyle name="style1661329638373" xfId="34" xr:uid="{00000000-0005-0000-0000-000031000000}"/>
    <cellStyle name="style1661329638437" xfId="35" xr:uid="{00000000-0005-0000-0000-000032000000}"/>
    <cellStyle name="style1661329638503" xfId="36" xr:uid="{00000000-0005-0000-0000-000033000000}"/>
    <cellStyle name="style1661329638590" xfId="37" xr:uid="{00000000-0005-0000-0000-000034000000}"/>
    <cellStyle name="style1661329638652" xfId="38" xr:uid="{00000000-0005-0000-0000-000035000000}"/>
    <cellStyle name="style1661329638688" xfId="39" xr:uid="{00000000-0005-0000-0000-000036000000}"/>
    <cellStyle name="style1661329638755" xfId="40" xr:uid="{00000000-0005-0000-0000-000037000000}"/>
    <cellStyle name="style1661329638816" xfId="41" xr:uid="{00000000-0005-0000-0000-000038000000}"/>
    <cellStyle name="style1661329638894" xfId="42" xr:uid="{00000000-0005-0000-0000-000039000000}"/>
    <cellStyle name="style1661329638936" xfId="43" xr:uid="{00000000-0005-0000-0000-00003A000000}"/>
    <cellStyle name="style1661329638994" xfId="44" xr:uid="{00000000-0005-0000-0000-00003B000000}"/>
    <cellStyle name="style1661329639060" xfId="45" xr:uid="{00000000-0005-0000-0000-00003C000000}"/>
    <cellStyle name="style1661329639129" xfId="46" xr:uid="{00000000-0005-0000-0000-00003D000000}"/>
    <cellStyle name="style1661329639208" xfId="47" xr:uid="{00000000-0005-0000-0000-00003E000000}"/>
    <cellStyle name="style1661329639253" xfId="48" xr:uid="{00000000-0005-0000-0000-00003F000000}"/>
    <cellStyle name="style1661329639353" xfId="49" xr:uid="{00000000-0005-0000-0000-000040000000}"/>
    <cellStyle name="style1661329639420" xfId="50" xr:uid="{00000000-0005-0000-0000-000041000000}"/>
    <cellStyle name="style1661329639492" xfId="51" xr:uid="{00000000-0005-0000-0000-000042000000}"/>
    <cellStyle name="style1661329639549" xfId="52" xr:uid="{00000000-0005-0000-0000-000043000000}"/>
    <cellStyle name="style1661329639605" xfId="53" xr:uid="{00000000-0005-0000-0000-000044000000}"/>
    <cellStyle name="style1661329639673" xfId="54" xr:uid="{00000000-0005-0000-0000-000045000000}"/>
    <cellStyle name="style1661329639754" xfId="55" xr:uid="{00000000-0005-0000-0000-000046000000}"/>
    <cellStyle name="style1673337279688" xfId="71" xr:uid="{00000000-0005-0000-0000-000047000000}"/>
    <cellStyle name="style1673337279750" xfId="72" xr:uid="{00000000-0005-0000-0000-000048000000}"/>
    <cellStyle name="style1673337279828" xfId="70" xr:uid="{00000000-0005-0000-0000-000049000000}"/>
    <cellStyle name="style1673337280140" xfId="83" xr:uid="{00000000-0005-0000-0000-00004A000000}"/>
    <cellStyle name="style1673337280218" xfId="95" xr:uid="{00000000-0005-0000-0000-00004B000000}"/>
    <cellStyle name="style1673337280280" xfId="84" xr:uid="{00000000-0005-0000-0000-00004C000000}"/>
    <cellStyle name="style1673337280342" xfId="96" xr:uid="{00000000-0005-0000-0000-00004D000000}"/>
    <cellStyle name="style1673337280405" xfId="85" xr:uid="{00000000-0005-0000-0000-00004E000000}"/>
    <cellStyle name="style1673337280467" xfId="88" xr:uid="{00000000-0005-0000-0000-00004F000000}"/>
    <cellStyle name="style1673337280529" xfId="97" xr:uid="{00000000-0005-0000-0000-000050000000}"/>
    <cellStyle name="style1673337280592" xfId="100" xr:uid="{00000000-0005-0000-0000-000051000000}"/>
    <cellStyle name="style1673337280716" xfId="89" xr:uid="{00000000-0005-0000-0000-000052000000}"/>
    <cellStyle name="style1673337280779" xfId="90" xr:uid="{00000000-0005-0000-0000-000053000000}"/>
    <cellStyle name="style1673337280971" xfId="91" xr:uid="{00000000-0005-0000-0000-000054000000}"/>
    <cellStyle name="style1673337281389" xfId="73" xr:uid="{00000000-0005-0000-0000-000055000000}"/>
    <cellStyle name="style1673337281436" xfId="74" xr:uid="{00000000-0005-0000-0000-000056000000}"/>
    <cellStyle name="style1673337281482" xfId="78" xr:uid="{00000000-0005-0000-0000-000057000000}"/>
    <cellStyle name="style1673337281546" xfId="79" xr:uid="{00000000-0005-0000-0000-000058000000}"/>
    <cellStyle name="style1673337281622" xfId="75" xr:uid="{00000000-0005-0000-0000-000059000000}"/>
    <cellStyle name="style1673337281685" xfId="76" xr:uid="{00000000-0005-0000-0000-00005A000000}"/>
    <cellStyle name="style1673337281752" xfId="77" xr:uid="{00000000-0005-0000-0000-00005B000000}"/>
    <cellStyle name="style1673337281817" xfId="80" xr:uid="{00000000-0005-0000-0000-00005C000000}"/>
    <cellStyle name="style1673337281881" xfId="81" xr:uid="{00000000-0005-0000-0000-00005D000000}"/>
    <cellStyle name="style1673337281944" xfId="82" xr:uid="{00000000-0005-0000-0000-00005E000000}"/>
    <cellStyle name="style1673337282014" xfId="86" xr:uid="{00000000-0005-0000-0000-00005F000000}"/>
    <cellStyle name="style1673337282065" xfId="87" xr:uid="{00000000-0005-0000-0000-000060000000}"/>
    <cellStyle name="style1673337282116" xfId="92" xr:uid="{00000000-0005-0000-0000-000061000000}"/>
    <cellStyle name="style1673337282162" xfId="93" xr:uid="{00000000-0005-0000-0000-000062000000}"/>
    <cellStyle name="style1673337282211" xfId="94" xr:uid="{00000000-0005-0000-0000-000063000000}"/>
    <cellStyle name="style1673337282259" xfId="98" xr:uid="{00000000-0005-0000-0000-000064000000}"/>
    <cellStyle name="style1673337282306" xfId="99" xr:uid="{00000000-0005-0000-0000-000065000000}"/>
    <cellStyle name="style1673337282591" xfId="101" xr:uid="{00000000-0005-0000-0000-000066000000}"/>
    <cellStyle name="style1673337282654" xfId="102" xr:uid="{00000000-0005-0000-0000-000067000000}"/>
    <cellStyle name="style1673337282721" xfId="103" xr:uid="{00000000-0005-0000-0000-000068000000}"/>
    <cellStyle name="style1673337282783" xfId="104" xr:uid="{00000000-0005-0000-0000-000069000000}"/>
    <cellStyle name="style1673337282849" xfId="105" xr:uid="{00000000-0005-0000-0000-00006A000000}"/>
    <cellStyle name="style1707634672797" xfId="106" xr:uid="{00000000-0005-0000-0000-00006B000000}"/>
    <cellStyle name="style1707634672843" xfId="107" xr:uid="{00000000-0005-0000-0000-00006C000000}"/>
    <cellStyle name="عادي" xfId="0" builtinId="0"/>
  </cellStyles>
  <dxfs count="78"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يبين التوزع النسبي للمنشآت المبحوثة في المسح الصناعي للقطاع الخاص حسب المحافظات لعام 2021</a:t>
            </a:r>
          </a:p>
        </c:rich>
      </c:tx>
      <c:layout>
        <c:manualLayout>
          <c:xMode val="edge"/>
          <c:yMode val="edge"/>
          <c:x val="0.12363664465605921"/>
          <c:y val="2.32271636646277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7334939759036142"/>
          <c:y val="0.30544930469809528"/>
          <c:w val="0.49882604433481958"/>
          <c:h val="0.63859992308159419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gradFill rotWithShape="0">
                <a:gsLst>
                  <a:gs pos="0">
                    <a:srgbClr val="33CCCC"/>
                  </a:gs>
                  <a:gs pos="100000">
                    <a:srgbClr val="33CCCC">
                      <a:gamma/>
                      <a:shade val="46275"/>
                      <a:invGamma/>
                    </a:srgbClr>
                  </a:gs>
                </a:gsLst>
                <a:path path="rect">
                  <a:fillToRect l="100000" b="100000"/>
                </a:path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890-462E-B95E-4D0F8DD0503F}"/>
              </c:ext>
            </c:extLst>
          </c:dPt>
          <c:dPt>
            <c:idx val="1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890-462E-B95E-4D0F8DD0503F}"/>
              </c:ext>
            </c:extLst>
          </c:dPt>
          <c:dPt>
            <c:idx val="2"/>
            <c:bubble3D val="0"/>
            <c:spPr>
              <a:pattFill prst="pct20">
                <a:fgClr>
                  <a:srgbClr val="3366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890-462E-B95E-4D0F8DD0503F}"/>
              </c:ext>
            </c:extLst>
          </c:dPt>
          <c:dPt>
            <c:idx val="3"/>
            <c:bubble3D val="0"/>
            <c:spPr>
              <a:pattFill prst="dkDn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890-462E-B95E-4D0F8DD0503F}"/>
              </c:ext>
            </c:extLst>
          </c:dPt>
          <c:dPt>
            <c:idx val="4"/>
            <c:bubble3D val="0"/>
            <c:spPr>
              <a:pattFill prst="pct30">
                <a:fgClr>
                  <a:srgbClr val="FF8080"/>
                </a:fgClr>
                <a:bgClr>
                  <a:srgbClr val="660066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890-462E-B95E-4D0F8DD0503F}"/>
              </c:ext>
            </c:extLst>
          </c:dPt>
          <c:dPt>
            <c:idx val="5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A890-462E-B95E-4D0F8DD0503F}"/>
              </c:ext>
            </c:extLst>
          </c:dPt>
          <c:dPt>
            <c:idx val="6"/>
            <c:bubble3D val="0"/>
            <c:spPr>
              <a:solidFill>
                <a:srgbClr val="6666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A890-462E-B95E-4D0F8DD0503F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A890-462E-B95E-4D0F8DD0503F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A890-462E-B95E-4D0F8DD0503F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A890-462E-B95E-4D0F8DD0503F}"/>
              </c:ext>
            </c:extLst>
          </c:dPt>
          <c:dPt>
            <c:idx val="10"/>
            <c:bubble3D val="0"/>
            <c:spPr>
              <a:pattFill prst="solidDmnd">
                <a:fgClr>
                  <a:srgbClr val="FF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A890-462E-B95E-4D0F8DD0503F}"/>
              </c:ext>
            </c:extLst>
          </c:dPt>
          <c:dLbls>
            <c:dLbl>
              <c:idx val="0"/>
              <c:layout>
                <c:manualLayout>
                  <c:x val="9.3188733087753342E-2"/>
                  <c:y val="-5.52218424895740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890-462E-B95E-4D0F8DD0503F}"/>
                </c:ext>
              </c:extLst>
            </c:dLbl>
            <c:dLbl>
              <c:idx val="1"/>
              <c:layout>
                <c:manualLayout>
                  <c:x val="7.6178683771398803E-2"/>
                  <c:y val="2.40034448818897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890-462E-B95E-4D0F8DD0503F}"/>
                </c:ext>
              </c:extLst>
            </c:dLbl>
            <c:dLbl>
              <c:idx val="2"/>
              <c:layout>
                <c:manualLayout>
                  <c:x val="-0.14791483125677993"/>
                  <c:y val="-2.29445506692160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890-462E-B95E-4D0F8DD0503F}"/>
                </c:ext>
              </c:extLst>
            </c:dLbl>
            <c:dLbl>
              <c:idx val="3"/>
              <c:layout>
                <c:manualLayout>
                  <c:x val="-7.955509378121628E-2"/>
                  <c:y val="1.897427018563406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890-462E-B95E-4D0F8DD0503F}"/>
                </c:ext>
              </c:extLst>
            </c:dLbl>
            <c:dLbl>
              <c:idx val="4"/>
              <c:layout>
                <c:manualLayout>
                  <c:x val="-7.5073631063292665E-2"/>
                  <c:y val="2.7534815796209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890-462E-B95E-4D0F8DD0503F}"/>
                </c:ext>
              </c:extLst>
            </c:dLbl>
            <c:dLbl>
              <c:idx val="5"/>
              <c:layout>
                <c:manualLayout>
                  <c:x val="-6.1156630230381509E-2"/>
                  <c:y val="-1.514107611548556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890-462E-B95E-4D0F8DD0503F}"/>
                </c:ext>
              </c:extLst>
            </c:dLbl>
            <c:dLbl>
              <c:idx val="6"/>
              <c:layout>
                <c:manualLayout>
                  <c:x val="-6.1025997704485413E-2"/>
                  <c:y val="1.28602362204724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890-462E-B95E-4D0F8DD0503F}"/>
                </c:ext>
              </c:extLst>
            </c:dLbl>
            <c:dLbl>
              <c:idx val="7"/>
              <c:layout>
                <c:manualLayout>
                  <c:x val="-5.3317648271065381E-2"/>
                  <c:y val="-4.201924090272654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890-462E-B95E-4D0F8DD0503F}"/>
                </c:ext>
              </c:extLst>
            </c:dLbl>
            <c:dLbl>
              <c:idx val="8"/>
              <c:layout>
                <c:manualLayout>
                  <c:x val="-5.5134253256510848E-2"/>
                  <c:y val="-6.839704310383763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890-462E-B95E-4D0F8DD0503F}"/>
                </c:ext>
              </c:extLst>
            </c:dLbl>
            <c:dLbl>
              <c:idx val="9"/>
              <c:layout>
                <c:manualLayout>
                  <c:x val="-5.4243868371415406E-2"/>
                  <c:y val="-8.160145134821818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890-462E-B95E-4D0F8DD0503F}"/>
                </c:ext>
              </c:extLst>
            </c:dLbl>
            <c:dLbl>
              <c:idx val="10"/>
              <c:layout>
                <c:manualLayout>
                  <c:x val="-1.8714225607295326E-2"/>
                  <c:y val="-9.586877644118577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890-462E-B95E-4D0F8DD0503F}"/>
                </c:ext>
              </c:extLst>
            </c:dLbl>
            <c:dLbl>
              <c:idx val="11"/>
              <c:layout>
                <c:manualLayout>
                  <c:x val="6.3415737154992498E-3"/>
                  <c:y val="-3.9450926664759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890-462E-B95E-4D0F8DD0503F}"/>
                </c:ext>
              </c:extLst>
            </c:dLbl>
            <c:dLbl>
              <c:idx val="12"/>
              <c:layout>
                <c:manualLayout>
                  <c:x val="6.8207237454096861E-2"/>
                  <c:y val="-8.432318092169646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890-462E-B95E-4D0F8DD0503F}"/>
                </c:ext>
              </c:extLst>
            </c:dLbl>
            <c:dLbl>
              <c:idx val="13"/>
              <c:layout>
                <c:manualLayout>
                  <c:x val="2.037840019519704E-2"/>
                  <c:y val="-8.291623270721904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890-462E-B95E-4D0F8DD0503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ar-SY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'مخطط 2'!$B$2:$B$14</c:f>
              <c:strCache>
                <c:ptCount val="13"/>
                <c:pt idx="0">
                  <c:v>دمشق</c:v>
                </c:pt>
                <c:pt idx="1">
                  <c:v>حلـب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الرقة</c:v>
                </c:pt>
                <c:pt idx="10">
                  <c:v>درعا</c:v>
                </c:pt>
                <c:pt idx="11">
                  <c:v>السويداء</c:v>
                </c:pt>
                <c:pt idx="12">
                  <c:v>القنيطرة</c:v>
                </c:pt>
              </c:strCache>
            </c:strRef>
          </c:cat>
          <c:val>
            <c:numRef>
              <c:f>'مخطط 2'!$C$2:$C$14</c:f>
              <c:numCache>
                <c:formatCode>General</c:formatCode>
                <c:ptCount val="13"/>
                <c:pt idx="0">
                  <c:v>744</c:v>
                </c:pt>
                <c:pt idx="1">
                  <c:v>2944</c:v>
                </c:pt>
                <c:pt idx="2">
                  <c:v>1638</c:v>
                </c:pt>
                <c:pt idx="3">
                  <c:v>645</c:v>
                </c:pt>
                <c:pt idx="4">
                  <c:v>668</c:v>
                </c:pt>
                <c:pt idx="5">
                  <c:v>572</c:v>
                </c:pt>
                <c:pt idx="6">
                  <c:v>206</c:v>
                </c:pt>
                <c:pt idx="7">
                  <c:v>148</c:v>
                </c:pt>
                <c:pt idx="8">
                  <c:v>506</c:v>
                </c:pt>
                <c:pt idx="9">
                  <c:v>259</c:v>
                </c:pt>
                <c:pt idx="10">
                  <c:v>142</c:v>
                </c:pt>
                <c:pt idx="11">
                  <c:v>379</c:v>
                </c:pt>
                <c:pt idx="1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A890-462E-B95E-4D0F8DD05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Header>&amp;L&amp;"Arial,Bold"&amp;13- ق -</c:oddHeader>
    </c:headerFooter>
    <c:pageMargins b="0.98425196850393704" l="0.74803149606299213" r="0.74803149606299213" t="0.98425196850393704" header="0.51181102362204722" footer="0.5118110236220472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رأس المال المستثمر 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20477078</c:v>
              </c:pt>
            </c:numLit>
          </c:val>
          <c:extLst>
            <c:ext xmlns:c16="http://schemas.microsoft.com/office/drawing/2014/chart" uri="{C3380CC4-5D6E-409C-BE32-E72D297353CC}">
              <c16:uniqueId val="{00000000-4230-4225-B046-17DD74B458F4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4230-4225-B046-17DD74B458F4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26019181</c:v>
              </c:pt>
            </c:numLit>
          </c:val>
          <c:extLst>
            <c:ext xmlns:c16="http://schemas.microsoft.com/office/drawing/2014/chart" uri="{C3380CC4-5D6E-409C-BE32-E72D297353CC}">
              <c16:uniqueId val="{00000002-4230-4225-B046-17DD74B458F4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4230-4225-B046-17DD74B458F4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56947174</c:v>
              </c:pt>
            </c:numLit>
          </c:val>
          <c:extLst>
            <c:ext xmlns:c16="http://schemas.microsoft.com/office/drawing/2014/chart" uri="{C3380CC4-5D6E-409C-BE32-E72D297353CC}">
              <c16:uniqueId val="{00000004-4230-4225-B046-17DD74B458F4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4230-4225-B046-17DD74B458F4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87677323</c:v>
              </c:pt>
            </c:numLit>
          </c:val>
          <c:extLst>
            <c:ext xmlns:c16="http://schemas.microsoft.com/office/drawing/2014/chart" uri="{C3380CC4-5D6E-409C-BE32-E72D297353CC}">
              <c16:uniqueId val="{00000006-4230-4225-B046-17DD74B458F4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4230-4225-B046-17DD74B458F4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89712415</c:v>
              </c:pt>
            </c:numLit>
          </c:val>
          <c:extLst>
            <c:ext xmlns:c16="http://schemas.microsoft.com/office/drawing/2014/chart" uri="{C3380CC4-5D6E-409C-BE32-E72D297353CC}">
              <c16:uniqueId val="{00000008-4230-4225-B046-17DD74B45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350464"/>
        <c:axId val="143358144"/>
      </c:barChart>
      <c:catAx>
        <c:axId val="14835046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1992     1993      1995         1998         1999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143358144"/>
        <c:crosses val="autoZero"/>
        <c:auto val="1"/>
        <c:lblAlgn val="ctr"/>
        <c:lblOffset val="100"/>
        <c:noMultiLvlLbl val="0"/>
      </c:catAx>
      <c:valAx>
        <c:axId val="14335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483504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تطورعدد العاملين في القطاع الصناعي
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143770</c:v>
              </c:pt>
            </c:numLit>
          </c:val>
          <c:extLst>
            <c:ext xmlns:c16="http://schemas.microsoft.com/office/drawing/2014/chart" uri="{C3380CC4-5D6E-409C-BE32-E72D297353CC}">
              <c16:uniqueId val="{00000000-836E-4286-8686-3C98D16C8F03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836E-4286-8686-3C98D16C8F03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153901</c:v>
              </c:pt>
            </c:numLit>
          </c:val>
          <c:extLst>
            <c:ext xmlns:c16="http://schemas.microsoft.com/office/drawing/2014/chart" uri="{C3380CC4-5D6E-409C-BE32-E72D297353CC}">
              <c16:uniqueId val="{00000002-836E-4286-8686-3C98D16C8F03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836E-4286-8686-3C98D16C8F03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214425</c:v>
              </c:pt>
            </c:numLit>
          </c:val>
          <c:extLst>
            <c:ext xmlns:c16="http://schemas.microsoft.com/office/drawing/2014/chart" uri="{C3380CC4-5D6E-409C-BE32-E72D297353CC}">
              <c16:uniqueId val="{00000004-836E-4286-8686-3C98D16C8F03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836E-4286-8686-3C98D16C8F03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276682</c:v>
              </c:pt>
            </c:numLit>
          </c:val>
          <c:extLst>
            <c:ext xmlns:c16="http://schemas.microsoft.com/office/drawing/2014/chart" uri="{C3380CC4-5D6E-409C-BE32-E72D297353CC}">
              <c16:uniqueId val="{00000006-836E-4286-8686-3C98D16C8F03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836E-4286-8686-3C98D16C8F03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265637</c:v>
              </c:pt>
            </c:numLit>
          </c:val>
          <c:extLst>
            <c:ext xmlns:c16="http://schemas.microsoft.com/office/drawing/2014/chart" uri="{C3380CC4-5D6E-409C-BE32-E72D297353CC}">
              <c16:uniqueId val="{00000008-836E-4286-8686-3C98D16C8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98112"/>
        <c:axId val="20865024"/>
      </c:barChart>
      <c:catAx>
        <c:axId val="2069811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1992         1993        1995        1998         1999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20865024"/>
        <c:crosses val="autoZero"/>
        <c:auto val="1"/>
        <c:lblAlgn val="ctr"/>
        <c:lblOffset val="100"/>
        <c:noMultiLvlLbl val="0"/>
      </c:catAx>
      <c:valAx>
        <c:axId val="2086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(ألف ليرة)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206981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الرواتب والأجور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2749298</c:v>
              </c:pt>
            </c:numLit>
          </c:val>
          <c:extLst>
            <c:ext xmlns:c16="http://schemas.microsoft.com/office/drawing/2014/chart" uri="{C3380CC4-5D6E-409C-BE32-E72D297353CC}">
              <c16:uniqueId val="{00000000-A588-47B5-87BA-33840A1DF8B6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A588-47B5-87BA-33840A1DF8B6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3424006</c:v>
              </c:pt>
            </c:numLit>
          </c:val>
          <c:extLst>
            <c:ext xmlns:c16="http://schemas.microsoft.com/office/drawing/2014/chart" uri="{C3380CC4-5D6E-409C-BE32-E72D297353CC}">
              <c16:uniqueId val="{00000002-A588-47B5-87BA-33840A1DF8B6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A588-47B5-87BA-33840A1DF8B6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5240275</c:v>
              </c:pt>
            </c:numLit>
          </c:val>
          <c:extLst>
            <c:ext xmlns:c16="http://schemas.microsoft.com/office/drawing/2014/chart" uri="{C3380CC4-5D6E-409C-BE32-E72D297353CC}">
              <c16:uniqueId val="{00000004-A588-47B5-87BA-33840A1DF8B6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A588-47B5-87BA-33840A1DF8B6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7561679</c:v>
              </c:pt>
            </c:numLit>
          </c:val>
          <c:extLst>
            <c:ext xmlns:c16="http://schemas.microsoft.com/office/drawing/2014/chart" uri="{C3380CC4-5D6E-409C-BE32-E72D297353CC}">
              <c16:uniqueId val="{00000006-A588-47B5-87BA-33840A1DF8B6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A588-47B5-87BA-33840A1DF8B6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7650374</c:v>
              </c:pt>
            </c:numLit>
          </c:val>
          <c:extLst>
            <c:ext xmlns:c16="http://schemas.microsoft.com/office/drawing/2014/chart" uri="{C3380CC4-5D6E-409C-BE32-E72D297353CC}">
              <c16:uniqueId val="{00000008-A588-47B5-87BA-33840A1D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99648"/>
        <c:axId val="20866752"/>
      </c:barChart>
      <c:catAx>
        <c:axId val="2069964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1992      1993       1995        1998       1999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20866752"/>
        <c:crosses val="autoZero"/>
        <c:auto val="1"/>
        <c:lblAlgn val="ctr"/>
        <c:lblOffset val="100"/>
        <c:noMultiLvlLbl val="0"/>
      </c:catAx>
      <c:valAx>
        <c:axId val="2086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2069964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280" b="1"/>
            </a:pPr>
            <a:r>
              <a:rPr lang="ar-SA" sz="1280" b="1"/>
              <a:t>مخطط بياني يبين تطور </a:t>
            </a:r>
            <a:r>
              <a:rPr lang="ar-SY" sz="1280" b="1"/>
              <a:t>الإنتاج</a:t>
            </a:r>
            <a:r>
              <a:rPr lang="ar-SY" sz="1280" b="1" baseline="0"/>
              <a:t> </a:t>
            </a:r>
            <a:r>
              <a:rPr lang="ar-SA" sz="1280" b="1"/>
              <a:t>في القطاع الصناعي الخاص </a:t>
            </a:r>
          </a:p>
          <a:p>
            <a:pPr rtl="0">
              <a:defRPr sz="1280" b="1"/>
            </a:pPr>
            <a:r>
              <a:rPr lang="ar-SA" sz="1280" b="1"/>
              <a:t>للأعوام </a:t>
            </a:r>
            <a:r>
              <a:rPr lang="ar-SY" sz="1280" b="1"/>
              <a:t>2015</a:t>
            </a:r>
            <a:r>
              <a:rPr lang="ar-SY" sz="1280" b="1" baseline="0"/>
              <a:t> - 2021</a:t>
            </a:r>
            <a:endParaRPr lang="ar-SA" sz="1280" b="1"/>
          </a:p>
        </c:rich>
      </c:tx>
      <c:layout>
        <c:manualLayout>
          <c:xMode val="edge"/>
          <c:yMode val="edge"/>
          <c:x val="0.24082900597230839"/>
          <c:y val="2.29279303787899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966812922482778E-2"/>
          <c:y val="0.21656045656231068"/>
          <c:w val="0.75949651590136014"/>
          <c:h val="0.595541401273885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3B2-4175-8AB0-EAABDADEAC45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3B2-4175-8AB0-EAABDADEAC45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3B2-4175-8AB0-EAABDADEAC45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3B2-4175-8AB0-EAABDADEAC45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3B2-4175-8AB0-EAABDADEAC45}"/>
              </c:ext>
            </c:extLst>
          </c:dPt>
          <c:dPt>
            <c:idx val="5"/>
            <c:invertIfNegative val="0"/>
            <c:bubble3D val="0"/>
            <c:spPr>
              <a:pattFill prst="wdDnDiag">
                <a:fgClr>
                  <a:schemeClr val="accent3">
                    <a:lumMod val="75000"/>
                  </a:schemeClr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F3B2-4175-8AB0-EAABDADEAC45}"/>
              </c:ext>
            </c:extLst>
          </c:dPt>
          <c:cat>
            <c:numRef>
              <c:f>'مخطط 3'!$C$8:$C$13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'مخطط 3'!$B$8:$B$13</c:f>
              <c:numCache>
                <c:formatCode>General</c:formatCode>
                <c:ptCount val="6"/>
                <c:pt idx="0">
                  <c:v>1052207</c:v>
                </c:pt>
                <c:pt idx="1">
                  <c:v>1023173</c:v>
                </c:pt>
                <c:pt idx="2">
                  <c:v>1174173</c:v>
                </c:pt>
                <c:pt idx="3">
                  <c:v>1712152</c:v>
                </c:pt>
                <c:pt idx="4">
                  <c:v>11934890</c:v>
                </c:pt>
                <c:pt idx="5">
                  <c:v>25531407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3B2-4175-8AB0-EAABDADEA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99136"/>
        <c:axId val="20869056"/>
      </c:barChart>
      <c:catAx>
        <c:axId val="20699136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2086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869056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القيمة ( مليون ليرة )</a:t>
                </a:r>
              </a:p>
            </c:rich>
          </c:tx>
          <c:layout>
            <c:manualLayout>
              <c:xMode val="edge"/>
              <c:yMode val="edge"/>
              <c:x val="0.94025311007247081"/>
              <c:y val="0.35031847133757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 b="0"/>
            </a:pPr>
            <a:endParaRPr lang="ar-SY"/>
          </a:p>
        </c:txPr>
        <c:crossAx val="20699136"/>
        <c:crosses val="autoZero"/>
        <c:crossBetween val="between"/>
        <c:dispUnits>
          <c:builtInUnit val="millions"/>
        </c:dispUnits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 يبين تطور </a:t>
            </a:r>
            <a:r>
              <a:rPr lang="ar-SY" sz="1280" b="1"/>
              <a:t>المستلزمات </a:t>
            </a:r>
            <a:r>
              <a:rPr lang="ar-SA" sz="1280" b="1"/>
              <a:t>في القطاع الصناعي الخاص</a:t>
            </a:r>
          </a:p>
          <a:p>
            <a:pPr rtl="1">
              <a:defRPr sz="1280" b="1"/>
            </a:pPr>
            <a:r>
              <a:rPr lang="ar-SA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للأعوام </a:t>
            </a:r>
            <a:r>
              <a:rPr lang="ar-SY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2015 - 2021</a:t>
            </a:r>
          </a:p>
        </c:rich>
      </c:tx>
      <c:layout>
        <c:manualLayout>
          <c:xMode val="edge"/>
          <c:yMode val="edge"/>
          <c:x val="0.22051716651227421"/>
          <c:y val="3.33260661664533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67797135594269E-2"/>
          <c:y val="0.20887025026580885"/>
          <c:w val="0.72647754560937527"/>
          <c:h val="0.603125000000000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C4-4BA2-B9A3-9B8BF2DBA55E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C4-4BA2-B9A3-9B8BF2DBA55E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C4-4BA2-B9A3-9B8BF2DBA55E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3C4-4BA2-B9A3-9B8BF2DBA55E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3C4-4BA2-B9A3-9B8BF2DBA55E}"/>
              </c:ext>
            </c:extLst>
          </c:dPt>
          <c:dPt>
            <c:idx val="5"/>
            <c:invertIfNegative val="0"/>
            <c:bubble3D val="0"/>
            <c:spPr>
              <a:pattFill prst="wdDnDiag">
                <a:fgClr>
                  <a:schemeClr val="accent3">
                    <a:lumMod val="75000"/>
                  </a:schemeClr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33C4-4BA2-B9A3-9B8BF2DBA55E}"/>
              </c:ext>
            </c:extLst>
          </c:dPt>
          <c:cat>
            <c:numRef>
              <c:f>'مخطط 3'!$C$28:$C$33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'مخطط 3'!$B$28:$B$33</c:f>
              <c:numCache>
                <c:formatCode>0</c:formatCode>
                <c:ptCount val="6"/>
                <c:pt idx="0">
                  <c:v>690089</c:v>
                </c:pt>
                <c:pt idx="1">
                  <c:v>770048</c:v>
                </c:pt>
                <c:pt idx="2">
                  <c:v>755145</c:v>
                </c:pt>
                <c:pt idx="3" formatCode="General">
                  <c:v>1133548</c:v>
                </c:pt>
                <c:pt idx="4">
                  <c:v>8834701</c:v>
                </c:pt>
                <c:pt idx="5" formatCode="General">
                  <c:v>17661044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3C4-4BA2-B9A3-9B8BF2DBA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218048"/>
        <c:axId val="20870784"/>
      </c:barChart>
      <c:catAx>
        <c:axId val="14521804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20870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87078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القيمة (مليون ليرة)</a:t>
                </a:r>
              </a:p>
            </c:rich>
          </c:tx>
          <c:layout>
            <c:manualLayout>
              <c:xMode val="edge"/>
              <c:yMode val="edge"/>
              <c:x val="0.94025295683510246"/>
              <c:y val="0.387499958731573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 b="0"/>
            </a:pPr>
            <a:endParaRPr lang="ar-SY"/>
          </a:p>
        </c:txPr>
        <c:crossAx val="145218048"/>
        <c:crosses val="autoZero"/>
        <c:crossBetween val="between"/>
        <c:dispUnits>
          <c:builtInUnit val="millions"/>
        </c:dispUnits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رأس المال المستثمر 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20477078</c:v>
              </c:pt>
            </c:numLit>
          </c:val>
          <c:extLst>
            <c:ext xmlns:c16="http://schemas.microsoft.com/office/drawing/2014/chart" uri="{C3380CC4-5D6E-409C-BE32-E72D297353CC}">
              <c16:uniqueId val="{00000000-C2F2-4C28-B489-5BD98F70424C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C2F2-4C28-B489-5BD98F70424C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26019181</c:v>
              </c:pt>
            </c:numLit>
          </c:val>
          <c:extLst>
            <c:ext xmlns:c16="http://schemas.microsoft.com/office/drawing/2014/chart" uri="{C3380CC4-5D6E-409C-BE32-E72D297353CC}">
              <c16:uniqueId val="{00000002-C2F2-4C28-B489-5BD98F70424C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C2F2-4C28-B489-5BD98F70424C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56947174</c:v>
              </c:pt>
            </c:numLit>
          </c:val>
          <c:extLst>
            <c:ext xmlns:c16="http://schemas.microsoft.com/office/drawing/2014/chart" uri="{C3380CC4-5D6E-409C-BE32-E72D297353CC}">
              <c16:uniqueId val="{00000004-C2F2-4C28-B489-5BD98F70424C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C2F2-4C28-B489-5BD98F70424C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87677323</c:v>
              </c:pt>
            </c:numLit>
          </c:val>
          <c:extLst>
            <c:ext xmlns:c16="http://schemas.microsoft.com/office/drawing/2014/chart" uri="{C3380CC4-5D6E-409C-BE32-E72D297353CC}">
              <c16:uniqueId val="{00000006-C2F2-4C28-B489-5BD98F70424C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C2F2-4C28-B489-5BD98F70424C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89712415</c:v>
              </c:pt>
            </c:numLit>
          </c:val>
          <c:extLst>
            <c:ext xmlns:c16="http://schemas.microsoft.com/office/drawing/2014/chart" uri="{C3380CC4-5D6E-409C-BE32-E72D297353CC}">
              <c16:uniqueId val="{00000008-C2F2-4C28-B489-5BD98F704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8349952"/>
        <c:axId val="20871936"/>
      </c:barChart>
      <c:catAx>
        <c:axId val="14834995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1992     1993      1995         1998         1999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20871936"/>
        <c:crosses val="autoZero"/>
        <c:auto val="1"/>
        <c:lblAlgn val="ctr"/>
        <c:lblOffset val="100"/>
        <c:noMultiLvlLbl val="0"/>
      </c:catAx>
      <c:valAx>
        <c:axId val="2087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4834995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تطورعدد العاملين في القطاع الصناعي
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143770</c:v>
              </c:pt>
            </c:numLit>
          </c:val>
          <c:extLst>
            <c:ext xmlns:c16="http://schemas.microsoft.com/office/drawing/2014/chart" uri="{C3380CC4-5D6E-409C-BE32-E72D297353CC}">
              <c16:uniqueId val="{00000000-1968-49D4-A2EB-DB04F906786D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1968-49D4-A2EB-DB04F906786D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153901</c:v>
              </c:pt>
            </c:numLit>
          </c:val>
          <c:extLst>
            <c:ext xmlns:c16="http://schemas.microsoft.com/office/drawing/2014/chart" uri="{C3380CC4-5D6E-409C-BE32-E72D297353CC}">
              <c16:uniqueId val="{00000002-1968-49D4-A2EB-DB04F906786D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1968-49D4-A2EB-DB04F906786D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214425</c:v>
              </c:pt>
            </c:numLit>
          </c:val>
          <c:extLst>
            <c:ext xmlns:c16="http://schemas.microsoft.com/office/drawing/2014/chart" uri="{C3380CC4-5D6E-409C-BE32-E72D297353CC}">
              <c16:uniqueId val="{00000004-1968-49D4-A2EB-DB04F906786D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1968-49D4-A2EB-DB04F906786D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276682</c:v>
              </c:pt>
            </c:numLit>
          </c:val>
          <c:extLst>
            <c:ext xmlns:c16="http://schemas.microsoft.com/office/drawing/2014/chart" uri="{C3380CC4-5D6E-409C-BE32-E72D297353CC}">
              <c16:uniqueId val="{00000006-1968-49D4-A2EB-DB04F906786D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1968-49D4-A2EB-DB04F906786D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265637</c:v>
              </c:pt>
            </c:numLit>
          </c:val>
          <c:extLst>
            <c:ext xmlns:c16="http://schemas.microsoft.com/office/drawing/2014/chart" uri="{C3380CC4-5D6E-409C-BE32-E72D297353CC}">
              <c16:uniqueId val="{00000008-1968-49D4-A2EB-DB04F9067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26624"/>
        <c:axId val="206578240"/>
      </c:barChart>
      <c:catAx>
        <c:axId val="20642662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1992         1993        1995        1998         1999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206578240"/>
        <c:crosses val="autoZero"/>
        <c:auto val="1"/>
        <c:lblAlgn val="ctr"/>
        <c:lblOffset val="100"/>
        <c:noMultiLvlLbl val="0"/>
      </c:catAx>
      <c:valAx>
        <c:axId val="20657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(ألف ليرة)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20642662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الرواتب والأجور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2749298</c:v>
              </c:pt>
            </c:numLit>
          </c:val>
          <c:extLst>
            <c:ext xmlns:c16="http://schemas.microsoft.com/office/drawing/2014/chart" uri="{C3380CC4-5D6E-409C-BE32-E72D297353CC}">
              <c16:uniqueId val="{00000000-B9D1-400F-A157-BD03CE41156E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B9D1-400F-A157-BD03CE41156E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3424006</c:v>
              </c:pt>
            </c:numLit>
          </c:val>
          <c:extLst>
            <c:ext xmlns:c16="http://schemas.microsoft.com/office/drawing/2014/chart" uri="{C3380CC4-5D6E-409C-BE32-E72D297353CC}">
              <c16:uniqueId val="{00000002-B9D1-400F-A157-BD03CE41156E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B9D1-400F-A157-BD03CE41156E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5240275</c:v>
              </c:pt>
            </c:numLit>
          </c:val>
          <c:extLst>
            <c:ext xmlns:c16="http://schemas.microsoft.com/office/drawing/2014/chart" uri="{C3380CC4-5D6E-409C-BE32-E72D297353CC}">
              <c16:uniqueId val="{00000004-B9D1-400F-A157-BD03CE41156E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B9D1-400F-A157-BD03CE41156E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7561679</c:v>
              </c:pt>
            </c:numLit>
          </c:val>
          <c:extLst>
            <c:ext xmlns:c16="http://schemas.microsoft.com/office/drawing/2014/chart" uri="{C3380CC4-5D6E-409C-BE32-E72D297353CC}">
              <c16:uniqueId val="{00000006-B9D1-400F-A157-BD03CE41156E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B9D1-400F-A157-BD03CE41156E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7650374</c:v>
              </c:pt>
            </c:numLit>
          </c:val>
          <c:extLst>
            <c:ext xmlns:c16="http://schemas.microsoft.com/office/drawing/2014/chart" uri="{C3380CC4-5D6E-409C-BE32-E72D297353CC}">
              <c16:uniqueId val="{00000008-B9D1-400F-A157-BD03CE411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428672"/>
        <c:axId val="206579968"/>
      </c:barChart>
      <c:catAx>
        <c:axId val="2064286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1992      1993       1995        1998       1999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206579968"/>
        <c:crosses val="autoZero"/>
        <c:auto val="1"/>
        <c:lblAlgn val="ctr"/>
        <c:lblOffset val="100"/>
        <c:noMultiLvlLbl val="0"/>
      </c:catAx>
      <c:valAx>
        <c:axId val="20657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20642867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 يبين عدد العاملين في القطاع الصناعي الخاص </a:t>
            </a:r>
          </a:p>
          <a:p>
            <a:pPr rtl="1">
              <a:defRPr sz="1280" b="1"/>
            </a:pPr>
            <a:r>
              <a:rPr lang="ar-SA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للأعوام </a:t>
            </a:r>
            <a:r>
              <a:rPr lang="ar-SY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2015 - 2021</a:t>
            </a:r>
          </a:p>
        </c:rich>
      </c:tx>
      <c:layout>
        <c:manualLayout>
          <c:xMode val="edge"/>
          <c:yMode val="edge"/>
          <c:x val="0.14338007214338849"/>
          <c:y val="2.54777070063694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1656050955414013"/>
          <c:w val="0.75949651590136014"/>
          <c:h val="0.595541401273885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489-4622-86DE-4544689DC67A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489-4622-86DE-4544689DC67A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489-4622-86DE-4544689DC67A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489-4622-86DE-4544689DC67A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489-4622-86DE-4544689DC67A}"/>
              </c:ext>
            </c:extLst>
          </c:dPt>
          <c:dPt>
            <c:idx val="5"/>
            <c:invertIfNegative val="0"/>
            <c:bubble3D val="0"/>
            <c:spPr>
              <a:pattFill prst="wdDnDiag">
                <a:fgClr>
                  <a:schemeClr val="accent3">
                    <a:lumMod val="75000"/>
                  </a:schemeClr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2489-4622-86DE-4544689DC67A}"/>
              </c:ext>
            </c:extLst>
          </c:dPt>
          <c:cat>
            <c:numRef>
              <c:f>'مخطط 4'!$C$7:$C$12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'مخطط 4'!$B$7:$B$12</c:f>
              <c:numCache>
                <c:formatCode>0</c:formatCode>
                <c:ptCount val="6"/>
                <c:pt idx="0">
                  <c:v>282545.56952223409</c:v>
                </c:pt>
                <c:pt idx="1">
                  <c:v>156482.25288939459</c:v>
                </c:pt>
                <c:pt idx="2">
                  <c:v>200634</c:v>
                </c:pt>
                <c:pt idx="3">
                  <c:v>107606.35766888152</c:v>
                </c:pt>
                <c:pt idx="4">
                  <c:v>180146.66666666663</c:v>
                </c:pt>
                <c:pt idx="5" formatCode="General">
                  <c:v>64869.000000000058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489-4622-86DE-4544689DC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990016"/>
        <c:axId val="206582272"/>
      </c:barChart>
      <c:catAx>
        <c:axId val="211990016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20658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582272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عامل</a:t>
                </a:r>
              </a:p>
            </c:rich>
          </c:tx>
          <c:layout>
            <c:manualLayout>
              <c:xMode val="edge"/>
              <c:yMode val="edge"/>
              <c:x val="0.94025311007247081"/>
              <c:y val="0.35031847133757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2119900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</a:t>
            </a:r>
            <a:r>
              <a:rPr lang="ar-SY" sz="1280" b="1"/>
              <a:t> يبين ا</a:t>
            </a:r>
            <a:r>
              <a:rPr lang="ar-SA" sz="1280" b="1"/>
              <a:t>لرواتب والاجور في القطاع الصناعي الخاص</a:t>
            </a:r>
          </a:p>
          <a:p>
            <a:pPr rtl="1">
              <a:defRPr sz="1280" b="1"/>
            </a:pPr>
            <a:r>
              <a:rPr lang="ar-SY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خلال ا</a:t>
            </a:r>
            <a:r>
              <a:rPr lang="ar-SA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لأعوام </a:t>
            </a:r>
            <a:r>
              <a:rPr lang="ar-SY" sz="128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2015 - 2021</a:t>
            </a:r>
          </a:p>
        </c:rich>
      </c:tx>
      <c:layout>
        <c:manualLayout>
          <c:xMode val="edge"/>
          <c:yMode val="edge"/>
          <c:x val="0.10654659570494"/>
          <c:y val="2.82410982870233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4687500000000001"/>
          <c:w val="0.72647754560937527"/>
          <c:h val="0.603125000000000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0E1-417E-856A-3D6230BE87AD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80E1-417E-856A-3D6230BE87AD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80E1-417E-856A-3D6230BE87AD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80E1-417E-856A-3D6230BE87AD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80E1-417E-856A-3D6230BE87AD}"/>
              </c:ext>
            </c:extLst>
          </c:dPt>
          <c:dPt>
            <c:idx val="5"/>
            <c:invertIfNegative val="0"/>
            <c:bubble3D val="0"/>
            <c:spPr>
              <a:pattFill prst="wdDnDiag">
                <a:fgClr>
                  <a:schemeClr val="accent3">
                    <a:lumMod val="75000"/>
                  </a:schemeClr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80E1-417E-856A-3D6230BE87AD}"/>
              </c:ext>
            </c:extLst>
          </c:dPt>
          <c:cat>
            <c:numRef>
              <c:f>'مخطط 4'!$C$22:$C$27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'مخطط 4'!$B$22:$B$27</c:f>
              <c:numCache>
                <c:formatCode>General</c:formatCode>
                <c:ptCount val="6"/>
                <c:pt idx="0">
                  <c:v>75953</c:v>
                </c:pt>
                <c:pt idx="1">
                  <c:v>61970</c:v>
                </c:pt>
                <c:pt idx="2">
                  <c:v>61397</c:v>
                </c:pt>
                <c:pt idx="3">
                  <c:v>114715</c:v>
                </c:pt>
                <c:pt idx="4">
                  <c:v>828981</c:v>
                </c:pt>
                <c:pt idx="5">
                  <c:v>1713785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0E1-417E-856A-3D6230BE8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992064"/>
        <c:axId val="206584000"/>
      </c:barChart>
      <c:catAx>
        <c:axId val="211992064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20658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658400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القيمة (مليون ليرة)</a:t>
                </a:r>
              </a:p>
            </c:rich>
          </c:tx>
          <c:layout>
            <c:manualLayout>
              <c:xMode val="edge"/>
              <c:yMode val="edge"/>
              <c:x val="0.94025295683510246"/>
              <c:y val="0.387499958731573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211992064"/>
        <c:crosses val="autoZero"/>
        <c:crossBetween val="between"/>
        <c:dispUnits>
          <c:builtInUnit val="millions"/>
        </c:dispUnits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88900</xdr:rowOff>
    </xdr:from>
    <xdr:to>
      <xdr:col>12</xdr:col>
      <xdr:colOff>568325</xdr:colOff>
      <xdr:row>37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600075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52388</xdr:colOff>
      <xdr:row>0</xdr:row>
      <xdr:rowOff>50800</xdr:rowOff>
    </xdr:from>
    <xdr:to>
      <xdr:col>6</xdr:col>
      <xdr:colOff>825500</xdr:colOff>
      <xdr:row>16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51593</xdr:colOff>
      <xdr:row>17</xdr:row>
      <xdr:rowOff>115888</xdr:rowOff>
    </xdr:from>
    <xdr:to>
      <xdr:col>6</xdr:col>
      <xdr:colOff>801547</xdr:colOff>
      <xdr:row>34</xdr:row>
      <xdr:rowOff>92075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0.26175</cdr:x>
      <cdr:y>0.64727</cdr:y>
    </cdr:from>
    <cdr:to>
      <cdr:x>0.28212</cdr:x>
      <cdr:y>0.99793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47012" y="477899"/>
          <a:ext cx="104554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0.08926</cdr:x>
      <cdr:y>0.74027</cdr:y>
    </cdr:from>
    <cdr:to>
      <cdr:x>0.19305</cdr:x>
      <cdr:y>1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456" y="567722"/>
          <a:ext cx="532845" cy="1904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0.58735</cdr:x>
      <cdr:y>0.62345</cdr:y>
    </cdr:from>
    <cdr:to>
      <cdr:x>0.67445</cdr:x>
      <cdr:y>1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18609" y="567722"/>
          <a:ext cx="447187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0.27746</cdr:x>
      <cdr:y>0.62345</cdr:y>
    </cdr:from>
    <cdr:to>
      <cdr:x>0.36652</cdr:x>
      <cdr:y>1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7632" y="567722"/>
          <a:ext cx="457264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0.27583</cdr:x>
      <cdr:y>0.64934</cdr:y>
    </cdr:from>
    <cdr:to>
      <cdr:x>0.29548</cdr:x>
      <cdr:y>1</cdr:y>
    </cdr:to>
    <cdr:sp macro="" textlink="">
      <cdr:nvSpPr>
        <cdr:cNvPr id="1433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1842" y="480451"/>
          <a:ext cx="104584" cy="257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0.10323</cdr:x>
      <cdr:y>0.64934</cdr:y>
    </cdr:from>
    <cdr:to>
      <cdr:x>0.23729</cdr:x>
      <cdr:y>1</cdr:y>
    </cdr:to>
    <cdr:sp macro="" textlink="">
      <cdr:nvSpPr>
        <cdr:cNvPr id="14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806" y="540121"/>
          <a:ext cx="713789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0.31301</cdr:x>
      <cdr:y>0.64934</cdr:y>
    </cdr:from>
    <cdr:to>
      <cdr:x>0.33338</cdr:x>
      <cdr:y>1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9129" y="513956"/>
          <a:ext cx="105147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0.47032</cdr:x>
      <cdr:y>0.53252</cdr:y>
    </cdr:from>
    <cdr:to>
      <cdr:x>0.6654</cdr:x>
      <cdr:y>1</cdr:y>
    </cdr:to>
    <cdr:sp macro="" textlink="">
      <cdr:nvSpPr>
        <cdr:cNvPr id="15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763" y="548736"/>
          <a:ext cx="999525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0.15474</cdr:x>
      <cdr:y>0.53252</cdr:y>
    </cdr:from>
    <cdr:to>
      <cdr:x>0.33927</cdr:x>
      <cdr:y>1</cdr:y>
    </cdr:to>
    <cdr:sp macro="" textlink="">
      <cdr:nvSpPr>
        <cdr:cNvPr id="153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2027" y="548736"/>
          <a:ext cx="952653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0.77851</cdr:x>
      <cdr:y>0.53252</cdr:y>
    </cdr:from>
    <cdr:to>
      <cdr:x>0.91937</cdr:x>
      <cdr:y>1</cdr:y>
    </cdr:to>
    <cdr:sp macro="" textlink="">
      <cdr:nvSpPr>
        <cdr:cNvPr id="153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3999494" y="548736"/>
          <a:ext cx="723357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0.61067</cdr:x>
      <cdr:y>0.31173</cdr:y>
    </cdr:from>
    <cdr:to>
      <cdr:x>0.76086</cdr:x>
      <cdr:y>1</cdr:y>
    </cdr:to>
    <cdr:sp macro="" textlink="">
      <cdr:nvSpPr>
        <cdr:cNvPr id="1536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0586" y="548736"/>
          <a:ext cx="771497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0.32677</cdr:x>
      <cdr:y>0.31173</cdr:y>
    </cdr:from>
    <cdr:to>
      <cdr:x>0.48576</cdr:x>
      <cdr:y>1</cdr:y>
    </cdr:to>
    <cdr:sp macro="" textlink="">
      <cdr:nvSpPr>
        <cdr:cNvPr id="1536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86271" y="548736"/>
          <a:ext cx="809501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600075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138110</xdr:colOff>
      <xdr:row>0</xdr:row>
      <xdr:rowOff>59532</xdr:rowOff>
    </xdr:from>
    <xdr:to>
      <xdr:col>6</xdr:col>
      <xdr:colOff>795335</xdr:colOff>
      <xdr:row>16</xdr:row>
      <xdr:rowOff>71438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83342</xdr:colOff>
      <xdr:row>17</xdr:row>
      <xdr:rowOff>101601</xdr:rowOff>
    </xdr:from>
    <xdr:to>
      <xdr:col>6</xdr:col>
      <xdr:colOff>759617</xdr:colOff>
      <xdr:row>34</xdr:row>
      <xdr:rowOff>132556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0.26175</cdr:x>
      <cdr:y>0.64727</cdr:y>
    </cdr:from>
    <cdr:to>
      <cdr:x>0.28212</cdr:x>
      <cdr:y>0.99793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47012" y="477899"/>
          <a:ext cx="104554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0.08926</cdr:x>
      <cdr:y>0.74027</cdr:y>
    </cdr:from>
    <cdr:to>
      <cdr:x>0.19305</cdr:x>
      <cdr:y>1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456" y="567722"/>
          <a:ext cx="532845" cy="1904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0.58735</cdr:x>
      <cdr:y>0.62345</cdr:y>
    </cdr:from>
    <cdr:to>
      <cdr:x>0.67445</cdr:x>
      <cdr:y>1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18609" y="567722"/>
          <a:ext cx="447187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0.27746</cdr:x>
      <cdr:y>0.62345</cdr:y>
    </cdr:from>
    <cdr:to>
      <cdr:x>0.36652</cdr:x>
      <cdr:y>1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7632" y="567722"/>
          <a:ext cx="457264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0.27583</cdr:x>
      <cdr:y>0.64934</cdr:y>
    </cdr:from>
    <cdr:to>
      <cdr:x>0.29548</cdr:x>
      <cdr:y>1</cdr:y>
    </cdr:to>
    <cdr:sp macro="" textlink="">
      <cdr:nvSpPr>
        <cdr:cNvPr id="1433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1842" y="480451"/>
          <a:ext cx="104584" cy="257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0.10323</cdr:x>
      <cdr:y>0.64934</cdr:y>
    </cdr:from>
    <cdr:to>
      <cdr:x>0.23729</cdr:x>
      <cdr:y>1</cdr:y>
    </cdr:to>
    <cdr:sp macro="" textlink="">
      <cdr:nvSpPr>
        <cdr:cNvPr id="14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806" y="540121"/>
          <a:ext cx="713789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0.31301</cdr:x>
      <cdr:y>0.64934</cdr:y>
    </cdr:from>
    <cdr:to>
      <cdr:x>0.33338</cdr:x>
      <cdr:y>1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9129" y="513956"/>
          <a:ext cx="105147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0.47032</cdr:x>
      <cdr:y>0.53252</cdr:y>
    </cdr:from>
    <cdr:to>
      <cdr:x>0.6654</cdr:x>
      <cdr:y>1</cdr:y>
    </cdr:to>
    <cdr:sp macro="" textlink="">
      <cdr:nvSpPr>
        <cdr:cNvPr id="15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763" y="548736"/>
          <a:ext cx="999525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0.15474</cdr:x>
      <cdr:y>0.53252</cdr:y>
    </cdr:from>
    <cdr:to>
      <cdr:x>0.33927</cdr:x>
      <cdr:y>1</cdr:y>
    </cdr:to>
    <cdr:sp macro="" textlink="">
      <cdr:nvSpPr>
        <cdr:cNvPr id="153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2027" y="548736"/>
          <a:ext cx="952653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0.77851</cdr:x>
      <cdr:y>0.53252</cdr:y>
    </cdr:from>
    <cdr:to>
      <cdr:x>0.91937</cdr:x>
      <cdr:y>1</cdr:y>
    </cdr:to>
    <cdr:sp macro="" textlink="">
      <cdr:nvSpPr>
        <cdr:cNvPr id="153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3999494" y="548736"/>
          <a:ext cx="723357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0.61067</cdr:x>
      <cdr:y>0.31173</cdr:y>
    </cdr:from>
    <cdr:to>
      <cdr:x>0.76086</cdr:x>
      <cdr:y>1</cdr:y>
    </cdr:to>
    <cdr:sp macro="" textlink="">
      <cdr:nvSpPr>
        <cdr:cNvPr id="1536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0586" y="548736"/>
          <a:ext cx="771497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0.32677</cdr:x>
      <cdr:y>0.31173</cdr:y>
    </cdr:from>
    <cdr:to>
      <cdr:x>0.48576</cdr:x>
      <cdr:y>1</cdr:y>
    </cdr:to>
    <cdr:sp macro="" textlink="">
      <cdr:nvSpPr>
        <cdr:cNvPr id="1536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86271" y="548736"/>
          <a:ext cx="809501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0"/>
  <sheetViews>
    <sheetView rightToLeft="1" tabSelected="1" zoomScaleNormal="100" workbookViewId="0">
      <selection activeCell="A2" sqref="A2:B3"/>
    </sheetView>
  </sheetViews>
  <sheetFormatPr defaultRowHeight="14" x14ac:dyDescent="0.3"/>
  <cols>
    <col min="1" max="1" width="36.5" customWidth="1"/>
    <col min="2" max="2" width="37.83203125" customWidth="1"/>
    <col min="3" max="3" width="2.25" customWidth="1"/>
  </cols>
  <sheetData>
    <row r="2" spans="1:3" ht="20.25" customHeight="1" x14ac:dyDescent="0.3">
      <c r="A2" s="169" t="s">
        <v>92</v>
      </c>
      <c r="B2" s="169"/>
    </row>
    <row r="3" spans="1:3" ht="29.25" customHeight="1" x14ac:dyDescent="0.3">
      <c r="A3" s="169"/>
      <c r="B3" s="169"/>
    </row>
    <row r="4" spans="1:3" ht="20.25" customHeight="1" thickBot="1" x14ac:dyDescent="0.35">
      <c r="A4" s="102" t="s">
        <v>69</v>
      </c>
    </row>
    <row r="5" spans="1:3" ht="28.5" customHeight="1" x14ac:dyDescent="0.3">
      <c r="A5" s="170" t="s">
        <v>36</v>
      </c>
      <c r="B5" s="172" t="s">
        <v>70</v>
      </c>
    </row>
    <row r="6" spans="1:3" ht="28.5" customHeight="1" thickBot="1" x14ac:dyDescent="0.35">
      <c r="A6" s="171"/>
      <c r="B6" s="173"/>
    </row>
    <row r="7" spans="1:3" ht="30.75" customHeight="1" x14ac:dyDescent="0.3">
      <c r="A7" s="154" t="s">
        <v>18</v>
      </c>
      <c r="B7" s="155">
        <v>744</v>
      </c>
      <c r="C7" s="1"/>
    </row>
    <row r="8" spans="1:3" ht="30.75" customHeight="1" x14ac:dyDescent="0.3">
      <c r="A8" s="152" t="s">
        <v>78</v>
      </c>
      <c r="B8" s="153">
        <v>2944</v>
      </c>
      <c r="C8" s="1"/>
    </row>
    <row r="9" spans="1:3" ht="30.75" customHeight="1" x14ac:dyDescent="0.3">
      <c r="A9" s="152" t="s">
        <v>0</v>
      </c>
      <c r="B9" s="153">
        <v>1638</v>
      </c>
    </row>
    <row r="10" spans="1:3" ht="30.75" customHeight="1" x14ac:dyDescent="0.3">
      <c r="A10" s="152" t="s">
        <v>79</v>
      </c>
      <c r="B10" s="153">
        <v>645</v>
      </c>
    </row>
    <row r="11" spans="1:3" ht="30.75" customHeight="1" x14ac:dyDescent="0.3">
      <c r="A11" s="152" t="s">
        <v>80</v>
      </c>
      <c r="B11" s="153">
        <v>668</v>
      </c>
    </row>
    <row r="12" spans="1:3" ht="30.75" customHeight="1" x14ac:dyDescent="0.3">
      <c r="A12" s="152" t="s">
        <v>19</v>
      </c>
      <c r="B12" s="153">
        <v>572</v>
      </c>
    </row>
    <row r="13" spans="1:3" ht="30.75" customHeight="1" x14ac:dyDescent="0.3">
      <c r="A13" s="152" t="s">
        <v>20</v>
      </c>
      <c r="B13" s="153">
        <v>206</v>
      </c>
    </row>
    <row r="14" spans="1:3" ht="30.75" customHeight="1" x14ac:dyDescent="0.3">
      <c r="A14" s="152" t="s">
        <v>28</v>
      </c>
      <c r="B14" s="153">
        <v>413</v>
      </c>
    </row>
    <row r="15" spans="1:3" ht="30.75" customHeight="1" x14ac:dyDescent="0.3">
      <c r="A15" s="152" t="s">
        <v>21</v>
      </c>
      <c r="B15" s="153">
        <v>506</v>
      </c>
    </row>
    <row r="16" spans="1:3" ht="30.75" customHeight="1" x14ac:dyDescent="0.3">
      <c r="A16" s="152" t="s">
        <v>29</v>
      </c>
      <c r="B16" s="153">
        <v>259</v>
      </c>
    </row>
    <row r="17" spans="1:2" ht="30.75" customHeight="1" x14ac:dyDescent="0.3">
      <c r="A17" s="152" t="s">
        <v>22</v>
      </c>
      <c r="B17" s="153">
        <v>142</v>
      </c>
    </row>
    <row r="18" spans="1:2" ht="30.75" customHeight="1" x14ac:dyDescent="0.3">
      <c r="A18" s="152" t="s">
        <v>23</v>
      </c>
      <c r="B18" s="153">
        <v>379</v>
      </c>
    </row>
    <row r="19" spans="1:2" ht="30.75" customHeight="1" thickBot="1" x14ac:dyDescent="0.35">
      <c r="A19" s="152" t="s">
        <v>30</v>
      </c>
      <c r="B19" s="153">
        <v>25</v>
      </c>
    </row>
    <row r="20" spans="1:2" ht="30.75" customHeight="1" thickBot="1" x14ac:dyDescent="0.35">
      <c r="A20" s="156" t="s">
        <v>48</v>
      </c>
      <c r="B20" s="157">
        <f>SUM(B7:B19)</f>
        <v>9141</v>
      </c>
    </row>
  </sheetData>
  <mergeCells count="3">
    <mergeCell ref="A2:B3"/>
    <mergeCell ref="A5:A6"/>
    <mergeCell ref="B5:B6"/>
  </mergeCells>
  <printOptions horizontalCentered="1"/>
  <pageMargins left="0.51181102362204722" right="0.51181102362204722" top="0.78740157480314965" bottom="0.39370078740157483" header="0.15748031496062992" footer="0"/>
  <pageSetup paperSize="9" orientation="portrait" verticalDpi="0" r:id="rId1"/>
  <headerFooter>
    <oddHeader xml:space="preserve">&amp;C
&amp;"-,غامق"- ل -&amp;"-,عادي"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27"/>
  <sheetViews>
    <sheetView rightToLeft="1" zoomScaleNormal="100" workbookViewId="0">
      <selection activeCell="A2" sqref="A2:P2"/>
    </sheetView>
  </sheetViews>
  <sheetFormatPr defaultRowHeight="14" x14ac:dyDescent="0.3"/>
  <cols>
    <col min="1" max="1" width="11.83203125" bestFit="1" customWidth="1"/>
    <col min="2" max="3" width="9.08203125" customWidth="1"/>
    <col min="4" max="4" width="9.58203125" customWidth="1"/>
    <col min="5" max="5" width="9.08203125" customWidth="1"/>
    <col min="6" max="8" width="10.08203125" customWidth="1"/>
    <col min="9" max="9" width="9.83203125" bestFit="1" customWidth="1"/>
    <col min="10" max="11" width="10.83203125" customWidth="1"/>
    <col min="12" max="16" width="4.33203125" bestFit="1" customWidth="1"/>
    <col min="18" max="18" width="10.58203125" bestFit="1" customWidth="1"/>
    <col min="19" max="21" width="10.83203125" bestFit="1" customWidth="1"/>
    <col min="22" max="22" width="11.83203125" bestFit="1" customWidth="1"/>
  </cols>
  <sheetData>
    <row r="2" spans="1:22" ht="20" x14ac:dyDescent="0.3">
      <c r="A2" s="175" t="s">
        <v>71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spans="1:22" ht="20" x14ac:dyDescent="0.3">
      <c r="A3" s="175" t="s">
        <v>93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22" ht="17.5" x14ac:dyDescent="0.3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pans="1:22" ht="16" thickBot="1" x14ac:dyDescent="0.35">
      <c r="A5" s="102" t="s">
        <v>72</v>
      </c>
      <c r="B5" s="104"/>
      <c r="C5" s="104"/>
      <c r="D5" s="105"/>
      <c r="E5" s="105"/>
      <c r="F5" s="105"/>
      <c r="G5" s="104"/>
      <c r="H5" s="104"/>
      <c r="J5" s="174" t="s">
        <v>49</v>
      </c>
      <c r="K5" s="174"/>
      <c r="L5" s="174"/>
      <c r="M5" s="174"/>
      <c r="N5" s="174"/>
      <c r="O5" s="174"/>
      <c r="P5" s="174"/>
    </row>
    <row r="6" spans="1:22" ht="29.25" customHeight="1" x14ac:dyDescent="0.3">
      <c r="A6" s="177" t="s">
        <v>73</v>
      </c>
      <c r="B6" s="179" t="s">
        <v>81</v>
      </c>
      <c r="C6" s="180"/>
      <c r="D6" s="180"/>
      <c r="E6" s="180"/>
      <c r="F6" s="181"/>
      <c r="G6" s="179" t="s">
        <v>82</v>
      </c>
      <c r="H6" s="180"/>
      <c r="I6" s="180"/>
      <c r="J6" s="180"/>
      <c r="K6" s="181"/>
      <c r="L6" s="179" t="s">
        <v>83</v>
      </c>
      <c r="M6" s="180"/>
      <c r="N6" s="180"/>
      <c r="O6" s="180"/>
      <c r="P6" s="181"/>
    </row>
    <row r="7" spans="1:22" ht="29.25" customHeight="1" thickBot="1" x14ac:dyDescent="0.35">
      <c r="A7" s="178"/>
      <c r="B7" s="111">
        <v>2015</v>
      </c>
      <c r="C7" s="108">
        <v>2016</v>
      </c>
      <c r="D7" s="108">
        <v>2017</v>
      </c>
      <c r="E7" s="108">
        <v>2020</v>
      </c>
      <c r="F7" s="109">
        <v>2021</v>
      </c>
      <c r="G7" s="111">
        <v>2015</v>
      </c>
      <c r="H7" s="108">
        <v>2016</v>
      </c>
      <c r="I7" s="108">
        <v>2017</v>
      </c>
      <c r="J7" s="108">
        <v>2020</v>
      </c>
      <c r="K7" s="109">
        <v>2021</v>
      </c>
      <c r="L7" s="111">
        <v>2015</v>
      </c>
      <c r="M7" s="108">
        <v>2016</v>
      </c>
      <c r="N7" s="108">
        <v>2017</v>
      </c>
      <c r="O7" s="108">
        <v>2020</v>
      </c>
      <c r="P7" s="109">
        <v>2021</v>
      </c>
      <c r="R7" s="111">
        <v>2015</v>
      </c>
      <c r="S7" s="108">
        <v>2016</v>
      </c>
      <c r="T7" s="108">
        <v>2017</v>
      </c>
      <c r="U7" s="108">
        <v>2019</v>
      </c>
      <c r="V7" s="109">
        <v>2020</v>
      </c>
    </row>
    <row r="8" spans="1:22" ht="29.25" customHeight="1" x14ac:dyDescent="0.3">
      <c r="A8" s="129" t="s">
        <v>96</v>
      </c>
      <c r="B8" s="110">
        <v>146664000</v>
      </c>
      <c r="C8" s="106">
        <v>238143000</v>
      </c>
      <c r="D8" s="106">
        <v>328986000</v>
      </c>
      <c r="E8" s="106">
        <v>905476000</v>
      </c>
      <c r="F8" s="122">
        <v>2149602000</v>
      </c>
      <c r="G8" s="110">
        <v>1052207198.0697092</v>
      </c>
      <c r="H8" s="106">
        <v>1023173370.0632401</v>
      </c>
      <c r="I8" s="106">
        <v>1173873644</v>
      </c>
      <c r="J8" s="106">
        <v>11614493581</v>
      </c>
      <c r="K8" s="112">
        <v>23358259683</v>
      </c>
      <c r="L8" s="125">
        <f>G8/R8*100</f>
        <v>87.766492327437476</v>
      </c>
      <c r="M8" s="126">
        <f t="shared" ref="M8:P8" si="0">H8/S8*100</f>
        <v>81.119487096797144</v>
      </c>
      <c r="N8" s="126">
        <f t="shared" si="0"/>
        <v>78.10933300967659</v>
      </c>
      <c r="O8" s="126">
        <f t="shared" si="0"/>
        <v>92.767746006554773</v>
      </c>
      <c r="P8" s="122">
        <f t="shared" si="0"/>
        <v>91.572786356166318</v>
      </c>
      <c r="R8" s="1">
        <f>B8+G8</f>
        <v>1198871198.0697093</v>
      </c>
      <c r="S8" s="1">
        <f t="shared" ref="S8:V8" si="1">C8+H8</f>
        <v>1261316370.0632401</v>
      </c>
      <c r="T8" s="1">
        <f t="shared" si="1"/>
        <v>1502859644</v>
      </c>
      <c r="U8" s="1">
        <f t="shared" si="1"/>
        <v>12519969581</v>
      </c>
      <c r="V8" s="1">
        <f t="shared" si="1"/>
        <v>25507861683</v>
      </c>
    </row>
    <row r="9" spans="1:22" ht="29.25" customHeight="1" x14ac:dyDescent="0.3">
      <c r="A9" s="128" t="s">
        <v>74</v>
      </c>
      <c r="B9" s="118">
        <v>176786000</v>
      </c>
      <c r="C9" s="106">
        <v>302651000</v>
      </c>
      <c r="D9" s="106">
        <v>456380000</v>
      </c>
      <c r="E9" s="106">
        <v>750508000</v>
      </c>
      <c r="F9" s="123">
        <v>1724873000</v>
      </c>
      <c r="G9" s="118">
        <v>690089017.09220707</v>
      </c>
      <c r="H9" s="106">
        <v>770047806.31446278</v>
      </c>
      <c r="I9" s="106">
        <v>754953497</v>
      </c>
      <c r="J9" s="106">
        <v>8658915170.666666</v>
      </c>
      <c r="K9" s="112">
        <v>16104012799</v>
      </c>
      <c r="L9" s="118">
        <f t="shared" ref="L9:L12" si="2">G9/R9*100</f>
        <v>79.606518066122121</v>
      </c>
      <c r="M9" s="107">
        <f t="shared" ref="M9:M12" si="3">H9/S9*100</f>
        <v>71.786022486606782</v>
      </c>
      <c r="N9" s="107">
        <f t="shared" ref="N9:N12" si="4">I9/T9*100</f>
        <v>62.324165794946232</v>
      </c>
      <c r="O9" s="107">
        <f t="shared" ref="O9:O12" si="5">J9/U9*100</f>
        <v>92.023868133174574</v>
      </c>
      <c r="P9" s="123">
        <f t="shared" ref="P9:P12" si="6">K9/V9*100</f>
        <v>90.325402162277882</v>
      </c>
      <c r="R9" s="1">
        <f t="shared" ref="R9:R12" si="7">B9+G9</f>
        <v>866875017.09220707</v>
      </c>
      <c r="S9" s="1">
        <f t="shared" ref="S9:S12" si="8">C9+H9</f>
        <v>1072698806.3144628</v>
      </c>
      <c r="T9" s="1">
        <f t="shared" ref="T9:T12" si="9">D9+I9</f>
        <v>1211333497</v>
      </c>
      <c r="U9" s="1">
        <f t="shared" ref="U9:U12" si="10">E9+J9</f>
        <v>9409423170.666666</v>
      </c>
      <c r="V9" s="1">
        <f t="shared" ref="V9:V12" si="11">F9+K9</f>
        <v>17828885799</v>
      </c>
    </row>
    <row r="10" spans="1:22" ht="29.25" customHeight="1" x14ac:dyDescent="0.3">
      <c r="A10" s="128" t="s">
        <v>77</v>
      </c>
      <c r="B10" s="118">
        <f t="shared" ref="B10:C10" si="12">B8-B9</f>
        <v>-30122000</v>
      </c>
      <c r="C10" s="106">
        <f t="shared" si="12"/>
        <v>-64508000</v>
      </c>
      <c r="D10" s="106">
        <f>D8-D9</f>
        <v>-127394000</v>
      </c>
      <c r="E10" s="106">
        <f>E8-E9</f>
        <v>154968000</v>
      </c>
      <c r="F10" s="106">
        <f>F8-F9</f>
        <v>424729000</v>
      </c>
      <c r="G10" s="118">
        <v>362118180.97750211</v>
      </c>
      <c r="H10" s="106">
        <v>253125563.74877715</v>
      </c>
      <c r="I10" s="106">
        <f>I8-I9</f>
        <v>418920147</v>
      </c>
      <c r="J10" s="106">
        <v>2955578410.333334</v>
      </c>
      <c r="K10" s="112">
        <f>K8-K9</f>
        <v>7254246884</v>
      </c>
      <c r="L10" s="118">
        <f t="shared" si="2"/>
        <v>109.07299593366142</v>
      </c>
      <c r="M10" s="107">
        <f t="shared" si="3"/>
        <v>134.20042053237381</v>
      </c>
      <c r="N10" s="107">
        <f t="shared" si="4"/>
        <v>143.69899623446125</v>
      </c>
      <c r="O10" s="107">
        <f t="shared" si="5"/>
        <v>95.017981423289768</v>
      </c>
      <c r="P10" s="123">
        <f t="shared" si="6"/>
        <v>94.468936920547307</v>
      </c>
      <c r="R10" s="1">
        <f t="shared" si="7"/>
        <v>331996180.97750211</v>
      </c>
      <c r="S10" s="1">
        <f t="shared" si="8"/>
        <v>188617563.74877715</v>
      </c>
      <c r="T10" s="1">
        <f t="shared" si="9"/>
        <v>291526147</v>
      </c>
      <c r="U10" s="1">
        <f t="shared" si="10"/>
        <v>3110546410.333334</v>
      </c>
      <c r="V10" s="1">
        <f t="shared" si="11"/>
        <v>7678975884</v>
      </c>
    </row>
    <row r="11" spans="1:22" ht="29.25" customHeight="1" x14ac:dyDescent="0.3">
      <c r="A11" s="128" t="s">
        <v>75</v>
      </c>
      <c r="B11" s="118">
        <v>56364</v>
      </c>
      <c r="C11" s="106">
        <v>54503</v>
      </c>
      <c r="D11" s="106">
        <v>51181</v>
      </c>
      <c r="E11" s="106">
        <v>50648</v>
      </c>
      <c r="F11" s="123">
        <v>50525</v>
      </c>
      <c r="G11" s="118">
        <v>282545.56952223409</v>
      </c>
      <c r="H11" s="106">
        <v>156482.25288939459</v>
      </c>
      <c r="I11" s="106">
        <v>200634</v>
      </c>
      <c r="J11" s="106">
        <v>173081.66666666666</v>
      </c>
      <c r="K11" s="112">
        <v>64327.000000000007</v>
      </c>
      <c r="L11" s="118">
        <f t="shared" si="2"/>
        <v>83.369014902867093</v>
      </c>
      <c r="M11" s="107">
        <f t="shared" si="3"/>
        <v>74.167388832350156</v>
      </c>
      <c r="N11" s="107">
        <f t="shared" si="4"/>
        <v>79.675158350376265</v>
      </c>
      <c r="O11" s="107">
        <f t="shared" si="5"/>
        <v>77.361965109678493</v>
      </c>
      <c r="P11" s="123">
        <f t="shared" si="6"/>
        <v>56.008602375230744</v>
      </c>
      <c r="R11" s="1">
        <f t="shared" si="7"/>
        <v>338909.56952223409</v>
      </c>
      <c r="S11" s="1">
        <f t="shared" si="8"/>
        <v>210985.25288939459</v>
      </c>
      <c r="T11" s="1">
        <f t="shared" si="9"/>
        <v>251815</v>
      </c>
      <c r="U11" s="1">
        <f t="shared" si="10"/>
        <v>223729.66666666666</v>
      </c>
      <c r="V11" s="1">
        <f t="shared" si="11"/>
        <v>114852</v>
      </c>
    </row>
    <row r="12" spans="1:22" ht="29.25" customHeight="1" thickBot="1" x14ac:dyDescent="0.35">
      <c r="A12" s="130" t="s">
        <v>76</v>
      </c>
      <c r="B12" s="120">
        <v>24856000</v>
      </c>
      <c r="C12" s="113">
        <v>29011000</v>
      </c>
      <c r="D12" s="113">
        <v>33025000</v>
      </c>
      <c r="E12" s="113">
        <v>76672000</v>
      </c>
      <c r="F12" s="124">
        <v>73498000</v>
      </c>
      <c r="G12" s="120">
        <v>75953149.682139531</v>
      </c>
      <c r="H12" s="113">
        <v>61970404.439592488</v>
      </c>
      <c r="I12" s="113">
        <v>61397000</v>
      </c>
      <c r="J12" s="113">
        <v>785969140.66666663</v>
      </c>
      <c r="K12" s="114">
        <v>630483027.5</v>
      </c>
      <c r="L12" s="120">
        <f t="shared" si="2"/>
        <v>75.343507927233546</v>
      </c>
      <c r="M12" s="121">
        <f t="shared" si="3"/>
        <v>68.113264266807434</v>
      </c>
      <c r="N12" s="121">
        <f t="shared" si="4"/>
        <v>65.024041007392341</v>
      </c>
      <c r="O12" s="121">
        <f t="shared" si="5"/>
        <v>91.111947206604782</v>
      </c>
      <c r="P12" s="124">
        <f t="shared" si="6"/>
        <v>89.55966181915322</v>
      </c>
      <c r="R12" s="1">
        <f t="shared" si="7"/>
        <v>100809149.68213953</v>
      </c>
      <c r="S12" s="1">
        <f t="shared" si="8"/>
        <v>90981404.439592481</v>
      </c>
      <c r="T12" s="1">
        <f t="shared" si="9"/>
        <v>94422000</v>
      </c>
      <c r="U12" s="1">
        <f t="shared" si="10"/>
        <v>862641140.66666663</v>
      </c>
      <c r="V12" s="1">
        <f t="shared" si="11"/>
        <v>703981027.5</v>
      </c>
    </row>
    <row r="13" spans="1:22" ht="31.5" customHeight="1" x14ac:dyDescent="0.3">
      <c r="A13" s="176"/>
      <c r="B13" s="176"/>
      <c r="C13" s="176"/>
      <c r="D13" s="176"/>
      <c r="E13" s="176"/>
    </row>
    <row r="14" spans="1:22" ht="29.25" customHeight="1" x14ac:dyDescent="0.3">
      <c r="A14" t="s">
        <v>88</v>
      </c>
      <c r="L14" s="1"/>
      <c r="M14" s="1"/>
      <c r="N14" s="1"/>
      <c r="O14" s="1"/>
      <c r="P14" s="1"/>
      <c r="Q14" s="1"/>
    </row>
    <row r="15" spans="1:22" x14ac:dyDescent="0.3">
      <c r="L15" s="1"/>
      <c r="M15" s="1"/>
      <c r="N15" s="1"/>
      <c r="O15" s="1"/>
      <c r="P15" s="1"/>
      <c r="Q15" s="1"/>
      <c r="R15" s="1"/>
      <c r="S15" s="1"/>
    </row>
    <row r="16" spans="1:22" x14ac:dyDescent="0.3">
      <c r="L16" s="1"/>
      <c r="M16" s="1"/>
      <c r="N16" s="1"/>
      <c r="O16" s="1"/>
      <c r="P16" s="1"/>
      <c r="Q16" s="1"/>
      <c r="R16" s="1"/>
      <c r="S16" s="1"/>
    </row>
    <row r="17" spans="1:19" x14ac:dyDescent="0.3"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3">
      <c r="A18" s="158" t="s">
        <v>95</v>
      </c>
      <c r="L18" s="1"/>
      <c r="M18" s="1"/>
      <c r="N18" s="1"/>
      <c r="O18" s="1"/>
      <c r="P18" s="1"/>
      <c r="Q18" s="1"/>
      <c r="R18" s="1"/>
      <c r="S18" s="1"/>
    </row>
    <row r="19" spans="1:19" x14ac:dyDescent="0.3">
      <c r="L19" s="1"/>
      <c r="M19" s="1"/>
      <c r="N19" s="1"/>
      <c r="O19" s="1"/>
      <c r="P19" s="1"/>
      <c r="Q19" s="1"/>
      <c r="R19" s="1"/>
      <c r="S19" s="1"/>
    </row>
    <row r="20" spans="1:19" x14ac:dyDescent="0.3">
      <c r="L20" s="1"/>
      <c r="M20" s="1"/>
      <c r="N20" s="1"/>
      <c r="O20" s="1"/>
      <c r="P20" s="1"/>
      <c r="Q20" s="1"/>
      <c r="R20" s="1"/>
      <c r="S20" s="1"/>
    </row>
    <row r="21" spans="1:19" x14ac:dyDescent="0.3">
      <c r="L21" s="1"/>
      <c r="M21" s="1"/>
      <c r="N21" s="1"/>
      <c r="O21" s="1"/>
      <c r="P21" s="1"/>
      <c r="Q21" s="1"/>
      <c r="R21" s="1"/>
      <c r="S21" s="1"/>
    </row>
    <row r="22" spans="1:19" x14ac:dyDescent="0.3">
      <c r="J22" s="1"/>
      <c r="L22" s="1"/>
      <c r="M22" s="1"/>
      <c r="N22" s="1"/>
      <c r="O22" s="1"/>
      <c r="P22" s="1"/>
      <c r="Q22" s="1"/>
      <c r="R22" s="1"/>
      <c r="S22" s="1"/>
    </row>
    <row r="23" spans="1:19" x14ac:dyDescent="0.3">
      <c r="A23" s="1"/>
      <c r="B23" s="1"/>
      <c r="C23" s="1"/>
      <c r="D23" s="1"/>
      <c r="E23" s="1"/>
      <c r="L23" s="1"/>
      <c r="M23" s="1"/>
      <c r="N23" s="1"/>
      <c r="O23" s="1"/>
      <c r="P23" s="1"/>
      <c r="Q23" s="1"/>
      <c r="R23" s="1"/>
      <c r="S23" s="1"/>
    </row>
    <row r="24" spans="1:19" x14ac:dyDescent="0.3">
      <c r="L24" s="1"/>
      <c r="M24" s="1"/>
      <c r="N24" s="1"/>
      <c r="O24" s="1"/>
      <c r="P24" s="1"/>
      <c r="Q24" s="1"/>
      <c r="R24" s="1"/>
      <c r="S24" s="1"/>
    </row>
    <row r="25" spans="1:19" x14ac:dyDescent="0.3">
      <c r="L25" s="1"/>
      <c r="M25" s="1"/>
      <c r="N25" s="1"/>
      <c r="O25" s="1"/>
      <c r="P25" s="1"/>
      <c r="Q25" s="1"/>
      <c r="R25" s="1"/>
      <c r="S25" s="1"/>
    </row>
    <row r="26" spans="1:19" x14ac:dyDescent="0.3">
      <c r="L26" s="1"/>
      <c r="M26" s="1"/>
      <c r="N26" s="1"/>
      <c r="O26" s="1"/>
      <c r="P26" s="1"/>
      <c r="Q26" s="1"/>
      <c r="R26" s="1"/>
      <c r="S26" s="1"/>
    </row>
    <row r="27" spans="1:19" x14ac:dyDescent="0.3">
      <c r="L27" s="1"/>
      <c r="M27" s="1"/>
      <c r="N27" s="1"/>
      <c r="O27" s="1"/>
      <c r="P27" s="1"/>
      <c r="Q27" s="1"/>
      <c r="R27" s="1"/>
      <c r="S27" s="1"/>
    </row>
  </sheetData>
  <mergeCells count="8">
    <mergeCell ref="J5:P5"/>
    <mergeCell ref="A2:P2"/>
    <mergeCell ref="A3:P3"/>
    <mergeCell ref="A13:E13"/>
    <mergeCell ref="A6:A7"/>
    <mergeCell ref="B6:F6"/>
    <mergeCell ref="G6:K6"/>
    <mergeCell ref="L6:P6"/>
  </mergeCells>
  <conditionalFormatting sqref="J5">
    <cfRule type="cellIs" dxfId="77" priority="2" stopIfTrue="1" operator="equal">
      <formula>0</formula>
    </cfRule>
  </conditionalFormatting>
  <pageMargins left="0.51181102362204722" right="0.51181102362204722" top="0.78740157480314965" bottom="0.39370078740157483" header="0.15748031496062992" footer="0"/>
  <pageSetup paperSize="9" scale="97" orientation="landscape" verticalDpi="0" r:id="rId1"/>
  <headerFooter>
    <oddHeader>&amp;C- ش -</oddHead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14"/>
  <sheetViews>
    <sheetView rightToLeft="1" zoomScale="75" zoomScaleNormal="75" workbookViewId="0">
      <selection activeCell="B11" sqref="B11"/>
    </sheetView>
  </sheetViews>
  <sheetFormatPr defaultColWidth="9" defaultRowHeight="12.5" x14ac:dyDescent="0.25"/>
  <cols>
    <col min="1" max="16384" width="9" style="116"/>
  </cols>
  <sheetData>
    <row r="1" spans="2:3" ht="42" customHeight="1" thickBot="1" x14ac:dyDescent="0.3"/>
    <row r="2" spans="2:3" ht="14" x14ac:dyDescent="0.25">
      <c r="B2" s="134" t="s">
        <v>18</v>
      </c>
      <c r="C2" s="135">
        <v>744</v>
      </c>
    </row>
    <row r="3" spans="2:3" ht="14" x14ac:dyDescent="0.25">
      <c r="B3" s="11" t="s">
        <v>78</v>
      </c>
      <c r="C3" s="127">
        <v>2944</v>
      </c>
    </row>
    <row r="4" spans="2:3" ht="14" x14ac:dyDescent="0.25">
      <c r="B4" s="11" t="s">
        <v>0</v>
      </c>
      <c r="C4" s="127">
        <v>1638</v>
      </c>
    </row>
    <row r="5" spans="2:3" ht="14" x14ac:dyDescent="0.25">
      <c r="B5" s="11" t="s">
        <v>79</v>
      </c>
      <c r="C5" s="127">
        <v>645</v>
      </c>
    </row>
    <row r="6" spans="2:3" ht="14" x14ac:dyDescent="0.25">
      <c r="B6" s="11" t="s">
        <v>80</v>
      </c>
      <c r="C6" s="127">
        <v>668</v>
      </c>
    </row>
    <row r="7" spans="2:3" ht="14" x14ac:dyDescent="0.25">
      <c r="B7" s="11" t="s">
        <v>19</v>
      </c>
      <c r="C7" s="127">
        <v>572</v>
      </c>
    </row>
    <row r="8" spans="2:3" ht="14" x14ac:dyDescent="0.25">
      <c r="B8" s="11" t="s">
        <v>20</v>
      </c>
      <c r="C8" s="127">
        <v>206</v>
      </c>
    </row>
    <row r="9" spans="2:3" ht="14" x14ac:dyDescent="0.25">
      <c r="B9" s="11" t="s">
        <v>28</v>
      </c>
      <c r="C9" s="127">
        <v>148</v>
      </c>
    </row>
    <row r="10" spans="2:3" ht="14" x14ac:dyDescent="0.25">
      <c r="B10" s="11" t="s">
        <v>21</v>
      </c>
      <c r="C10" s="127">
        <v>506</v>
      </c>
    </row>
    <row r="11" spans="2:3" ht="14" x14ac:dyDescent="0.25">
      <c r="B11" s="11" t="s">
        <v>29</v>
      </c>
      <c r="C11" s="127">
        <v>259</v>
      </c>
    </row>
    <row r="12" spans="2:3" ht="14" x14ac:dyDescent="0.25">
      <c r="B12" s="11" t="s">
        <v>22</v>
      </c>
      <c r="C12" s="127">
        <v>142</v>
      </c>
    </row>
    <row r="13" spans="2:3" ht="14" x14ac:dyDescent="0.25">
      <c r="B13" s="11" t="s">
        <v>23</v>
      </c>
      <c r="C13" s="127">
        <v>379</v>
      </c>
    </row>
    <row r="14" spans="2:3" ht="14.5" thickBot="1" x14ac:dyDescent="0.3">
      <c r="B14" s="132" t="s">
        <v>30</v>
      </c>
      <c r="C14" s="133">
        <v>25</v>
      </c>
    </row>
  </sheetData>
  <conditionalFormatting sqref="B4 B7:B8 B10:B14 C2:C4">
    <cfRule type="cellIs" dxfId="76" priority="14" stopIfTrue="1" operator="equal">
      <formula>0</formula>
    </cfRule>
  </conditionalFormatting>
  <conditionalFormatting sqref="B2">
    <cfRule type="cellIs" dxfId="75" priority="13" stopIfTrue="1" operator="equal">
      <formula>0</formula>
    </cfRule>
  </conditionalFormatting>
  <conditionalFormatting sqref="B3">
    <cfRule type="cellIs" dxfId="74" priority="12" stopIfTrue="1" operator="equal">
      <formula>0</formula>
    </cfRule>
  </conditionalFormatting>
  <conditionalFormatting sqref="B5:C6">
    <cfRule type="cellIs" dxfId="73" priority="11" stopIfTrue="1" operator="equal">
      <formula>0</formula>
    </cfRule>
  </conditionalFormatting>
  <conditionalFormatting sqref="B9">
    <cfRule type="cellIs" dxfId="72" priority="10" stopIfTrue="1" operator="equal">
      <formula>0</formula>
    </cfRule>
  </conditionalFormatting>
  <conditionalFormatting sqref="C7:C14">
    <cfRule type="cellIs" dxfId="71" priority="9" stopIfTrue="1" operator="equal">
      <formula>0</formula>
    </cfRule>
  </conditionalFormatting>
  <printOptions horizontalCentered="1" verticalCentered="1"/>
  <pageMargins left="0.51181102362204722" right="0.51181102362204722" top="0.78740157480314965" bottom="0.39370078740157483" header="0.15748031496062992" footer="0"/>
  <pageSetup orientation="landscape"/>
  <headerFooter>
    <oddHeader>&amp;C- ص -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rightToLeft="1" view="pageBreakPreview" zoomScale="80" zoomScaleNormal="75" zoomScaleSheetLayoutView="80" workbookViewId="0">
      <selection activeCell="B11" sqref="B11"/>
    </sheetView>
  </sheetViews>
  <sheetFormatPr defaultColWidth="10" defaultRowHeight="15.5" x14ac:dyDescent="0.35"/>
  <cols>
    <col min="1" max="7" width="11.58203125" style="115" customWidth="1"/>
    <col min="8" max="257" width="10" style="115"/>
    <col min="258" max="258" width="11.33203125" style="115" bestFit="1" customWidth="1"/>
    <col min="259" max="259" width="10.08203125" style="115" bestFit="1" customWidth="1"/>
    <col min="260" max="513" width="10" style="115"/>
    <col min="514" max="514" width="11.33203125" style="115" bestFit="1" customWidth="1"/>
    <col min="515" max="515" width="10.08203125" style="115" bestFit="1" customWidth="1"/>
    <col min="516" max="769" width="10" style="115"/>
    <col min="770" max="770" width="11.33203125" style="115" bestFit="1" customWidth="1"/>
    <col min="771" max="771" width="10.08203125" style="115" bestFit="1" customWidth="1"/>
    <col min="772" max="1025" width="10" style="115"/>
    <col min="1026" max="1026" width="11.33203125" style="115" bestFit="1" customWidth="1"/>
    <col min="1027" max="1027" width="10.08203125" style="115" bestFit="1" customWidth="1"/>
    <col min="1028" max="1281" width="10" style="115"/>
    <col min="1282" max="1282" width="11.33203125" style="115" bestFit="1" customWidth="1"/>
    <col min="1283" max="1283" width="10.08203125" style="115" bestFit="1" customWidth="1"/>
    <col min="1284" max="1537" width="10" style="115"/>
    <col min="1538" max="1538" width="11.33203125" style="115" bestFit="1" customWidth="1"/>
    <col min="1539" max="1539" width="10.08203125" style="115" bestFit="1" customWidth="1"/>
    <col min="1540" max="1793" width="10" style="115"/>
    <col min="1794" max="1794" width="11.33203125" style="115" bestFit="1" customWidth="1"/>
    <col min="1795" max="1795" width="10.08203125" style="115" bestFit="1" customWidth="1"/>
    <col min="1796" max="2049" width="10" style="115"/>
    <col min="2050" max="2050" width="11.33203125" style="115" bestFit="1" customWidth="1"/>
    <col min="2051" max="2051" width="10.08203125" style="115" bestFit="1" customWidth="1"/>
    <col min="2052" max="2305" width="10" style="115"/>
    <col min="2306" max="2306" width="11.33203125" style="115" bestFit="1" customWidth="1"/>
    <col min="2307" max="2307" width="10.08203125" style="115" bestFit="1" customWidth="1"/>
    <col min="2308" max="2561" width="10" style="115"/>
    <col min="2562" max="2562" width="11.33203125" style="115" bestFit="1" customWidth="1"/>
    <col min="2563" max="2563" width="10.08203125" style="115" bestFit="1" customWidth="1"/>
    <col min="2564" max="2817" width="10" style="115"/>
    <col min="2818" max="2818" width="11.33203125" style="115" bestFit="1" customWidth="1"/>
    <col min="2819" max="2819" width="10.08203125" style="115" bestFit="1" customWidth="1"/>
    <col min="2820" max="3073" width="10" style="115"/>
    <col min="3074" max="3074" width="11.33203125" style="115" bestFit="1" customWidth="1"/>
    <col min="3075" max="3075" width="10.08203125" style="115" bestFit="1" customWidth="1"/>
    <col min="3076" max="3329" width="10" style="115"/>
    <col min="3330" max="3330" width="11.33203125" style="115" bestFit="1" customWidth="1"/>
    <col min="3331" max="3331" width="10.08203125" style="115" bestFit="1" customWidth="1"/>
    <col min="3332" max="3585" width="10" style="115"/>
    <col min="3586" max="3586" width="11.33203125" style="115" bestFit="1" customWidth="1"/>
    <col min="3587" max="3587" width="10.08203125" style="115" bestFit="1" customWidth="1"/>
    <col min="3588" max="3841" width="10" style="115"/>
    <col min="3842" max="3842" width="11.33203125" style="115" bestFit="1" customWidth="1"/>
    <col min="3843" max="3843" width="10.08203125" style="115" bestFit="1" customWidth="1"/>
    <col min="3844" max="4097" width="10" style="115"/>
    <col min="4098" max="4098" width="11.33203125" style="115" bestFit="1" customWidth="1"/>
    <col min="4099" max="4099" width="10.08203125" style="115" bestFit="1" customWidth="1"/>
    <col min="4100" max="4353" width="10" style="115"/>
    <col min="4354" max="4354" width="11.33203125" style="115" bestFit="1" customWidth="1"/>
    <col min="4355" max="4355" width="10.08203125" style="115" bestFit="1" customWidth="1"/>
    <col min="4356" max="4609" width="10" style="115"/>
    <col min="4610" max="4610" width="11.33203125" style="115" bestFit="1" customWidth="1"/>
    <col min="4611" max="4611" width="10.08203125" style="115" bestFit="1" customWidth="1"/>
    <col min="4612" max="4865" width="10" style="115"/>
    <col min="4866" max="4866" width="11.33203125" style="115" bestFit="1" customWidth="1"/>
    <col min="4867" max="4867" width="10.08203125" style="115" bestFit="1" customWidth="1"/>
    <col min="4868" max="5121" width="10" style="115"/>
    <col min="5122" max="5122" width="11.33203125" style="115" bestFit="1" customWidth="1"/>
    <col min="5123" max="5123" width="10.08203125" style="115" bestFit="1" customWidth="1"/>
    <col min="5124" max="5377" width="10" style="115"/>
    <col min="5378" max="5378" width="11.33203125" style="115" bestFit="1" customWidth="1"/>
    <col min="5379" max="5379" width="10.08203125" style="115" bestFit="1" customWidth="1"/>
    <col min="5380" max="5633" width="10" style="115"/>
    <col min="5634" max="5634" width="11.33203125" style="115" bestFit="1" customWidth="1"/>
    <col min="5635" max="5635" width="10.08203125" style="115" bestFit="1" customWidth="1"/>
    <col min="5636" max="5889" width="10" style="115"/>
    <col min="5890" max="5890" width="11.33203125" style="115" bestFit="1" customWidth="1"/>
    <col min="5891" max="5891" width="10.08203125" style="115" bestFit="1" customWidth="1"/>
    <col min="5892" max="6145" width="10" style="115"/>
    <col min="6146" max="6146" width="11.33203125" style="115" bestFit="1" customWidth="1"/>
    <col min="6147" max="6147" width="10.08203125" style="115" bestFit="1" customWidth="1"/>
    <col min="6148" max="6401" width="10" style="115"/>
    <col min="6402" max="6402" width="11.33203125" style="115" bestFit="1" customWidth="1"/>
    <col min="6403" max="6403" width="10.08203125" style="115" bestFit="1" customWidth="1"/>
    <col min="6404" max="6657" width="10" style="115"/>
    <col min="6658" max="6658" width="11.33203125" style="115" bestFit="1" customWidth="1"/>
    <col min="6659" max="6659" width="10.08203125" style="115" bestFit="1" customWidth="1"/>
    <col min="6660" max="6913" width="10" style="115"/>
    <col min="6914" max="6914" width="11.33203125" style="115" bestFit="1" customWidth="1"/>
    <col min="6915" max="6915" width="10.08203125" style="115" bestFit="1" customWidth="1"/>
    <col min="6916" max="7169" width="10" style="115"/>
    <col min="7170" max="7170" width="11.33203125" style="115" bestFit="1" customWidth="1"/>
    <col min="7171" max="7171" width="10.08203125" style="115" bestFit="1" customWidth="1"/>
    <col min="7172" max="7425" width="10" style="115"/>
    <col min="7426" max="7426" width="11.33203125" style="115" bestFit="1" customWidth="1"/>
    <col min="7427" max="7427" width="10.08203125" style="115" bestFit="1" customWidth="1"/>
    <col min="7428" max="7681" width="10" style="115"/>
    <col min="7682" max="7682" width="11.33203125" style="115" bestFit="1" customWidth="1"/>
    <col min="7683" max="7683" width="10.08203125" style="115" bestFit="1" customWidth="1"/>
    <col min="7684" max="7937" width="10" style="115"/>
    <col min="7938" max="7938" width="11.33203125" style="115" bestFit="1" customWidth="1"/>
    <col min="7939" max="7939" width="10.08203125" style="115" bestFit="1" customWidth="1"/>
    <col min="7940" max="8193" width="10" style="115"/>
    <col min="8194" max="8194" width="11.33203125" style="115" bestFit="1" customWidth="1"/>
    <col min="8195" max="8195" width="10.08203125" style="115" bestFit="1" customWidth="1"/>
    <col min="8196" max="8449" width="10" style="115"/>
    <col min="8450" max="8450" width="11.33203125" style="115" bestFit="1" customWidth="1"/>
    <col min="8451" max="8451" width="10.08203125" style="115" bestFit="1" customWidth="1"/>
    <col min="8452" max="8705" width="10" style="115"/>
    <col min="8706" max="8706" width="11.33203125" style="115" bestFit="1" customWidth="1"/>
    <col min="8707" max="8707" width="10.08203125" style="115" bestFit="1" customWidth="1"/>
    <col min="8708" max="8961" width="10" style="115"/>
    <col min="8962" max="8962" width="11.33203125" style="115" bestFit="1" customWidth="1"/>
    <col min="8963" max="8963" width="10.08203125" style="115" bestFit="1" customWidth="1"/>
    <col min="8964" max="9217" width="10" style="115"/>
    <col min="9218" max="9218" width="11.33203125" style="115" bestFit="1" customWidth="1"/>
    <col min="9219" max="9219" width="10.08203125" style="115" bestFit="1" customWidth="1"/>
    <col min="9220" max="9473" width="10" style="115"/>
    <col min="9474" max="9474" width="11.33203125" style="115" bestFit="1" customWidth="1"/>
    <col min="9475" max="9475" width="10.08203125" style="115" bestFit="1" customWidth="1"/>
    <col min="9476" max="9729" width="10" style="115"/>
    <col min="9730" max="9730" width="11.33203125" style="115" bestFit="1" customWidth="1"/>
    <col min="9731" max="9731" width="10.08203125" style="115" bestFit="1" customWidth="1"/>
    <col min="9732" max="9985" width="10" style="115"/>
    <col min="9986" max="9986" width="11.33203125" style="115" bestFit="1" customWidth="1"/>
    <col min="9987" max="9987" width="10.08203125" style="115" bestFit="1" customWidth="1"/>
    <col min="9988" max="10241" width="10" style="115"/>
    <col min="10242" max="10242" width="11.33203125" style="115" bestFit="1" customWidth="1"/>
    <col min="10243" max="10243" width="10.08203125" style="115" bestFit="1" customWidth="1"/>
    <col min="10244" max="10497" width="10" style="115"/>
    <col min="10498" max="10498" width="11.33203125" style="115" bestFit="1" customWidth="1"/>
    <col min="10499" max="10499" width="10.08203125" style="115" bestFit="1" customWidth="1"/>
    <col min="10500" max="10753" width="10" style="115"/>
    <col min="10754" max="10754" width="11.33203125" style="115" bestFit="1" customWidth="1"/>
    <col min="10755" max="10755" width="10.08203125" style="115" bestFit="1" customWidth="1"/>
    <col min="10756" max="11009" width="10" style="115"/>
    <col min="11010" max="11010" width="11.33203125" style="115" bestFit="1" customWidth="1"/>
    <col min="11011" max="11011" width="10.08203125" style="115" bestFit="1" customWidth="1"/>
    <col min="11012" max="11265" width="10" style="115"/>
    <col min="11266" max="11266" width="11.33203125" style="115" bestFit="1" customWidth="1"/>
    <col min="11267" max="11267" width="10.08203125" style="115" bestFit="1" customWidth="1"/>
    <col min="11268" max="11521" width="10" style="115"/>
    <col min="11522" max="11522" width="11.33203125" style="115" bestFit="1" customWidth="1"/>
    <col min="11523" max="11523" width="10.08203125" style="115" bestFit="1" customWidth="1"/>
    <col min="11524" max="11777" width="10" style="115"/>
    <col min="11778" max="11778" width="11.33203125" style="115" bestFit="1" customWidth="1"/>
    <col min="11779" max="11779" width="10.08203125" style="115" bestFit="1" customWidth="1"/>
    <col min="11780" max="12033" width="10" style="115"/>
    <col min="12034" max="12034" width="11.33203125" style="115" bestFit="1" customWidth="1"/>
    <col min="12035" max="12035" width="10.08203125" style="115" bestFit="1" customWidth="1"/>
    <col min="12036" max="12289" width="10" style="115"/>
    <col min="12290" max="12290" width="11.33203125" style="115" bestFit="1" customWidth="1"/>
    <col min="12291" max="12291" width="10.08203125" style="115" bestFit="1" customWidth="1"/>
    <col min="12292" max="12545" width="10" style="115"/>
    <col min="12546" max="12546" width="11.33203125" style="115" bestFit="1" customWidth="1"/>
    <col min="12547" max="12547" width="10.08203125" style="115" bestFit="1" customWidth="1"/>
    <col min="12548" max="12801" width="10" style="115"/>
    <col min="12802" max="12802" width="11.33203125" style="115" bestFit="1" customWidth="1"/>
    <col min="12803" max="12803" width="10.08203125" style="115" bestFit="1" customWidth="1"/>
    <col min="12804" max="13057" width="10" style="115"/>
    <col min="13058" max="13058" width="11.33203125" style="115" bestFit="1" customWidth="1"/>
    <col min="13059" max="13059" width="10.08203125" style="115" bestFit="1" customWidth="1"/>
    <col min="13060" max="13313" width="10" style="115"/>
    <col min="13314" max="13314" width="11.33203125" style="115" bestFit="1" customWidth="1"/>
    <col min="13315" max="13315" width="10.08203125" style="115" bestFit="1" customWidth="1"/>
    <col min="13316" max="13569" width="10" style="115"/>
    <col min="13570" max="13570" width="11.33203125" style="115" bestFit="1" customWidth="1"/>
    <col min="13571" max="13571" width="10.08203125" style="115" bestFit="1" customWidth="1"/>
    <col min="13572" max="13825" width="10" style="115"/>
    <col min="13826" max="13826" width="11.33203125" style="115" bestFit="1" customWidth="1"/>
    <col min="13827" max="13827" width="10.08203125" style="115" bestFit="1" customWidth="1"/>
    <col min="13828" max="14081" width="10" style="115"/>
    <col min="14082" max="14082" width="11.33203125" style="115" bestFit="1" customWidth="1"/>
    <col min="14083" max="14083" width="10.08203125" style="115" bestFit="1" customWidth="1"/>
    <col min="14084" max="14337" width="10" style="115"/>
    <col min="14338" max="14338" width="11.33203125" style="115" bestFit="1" customWidth="1"/>
    <col min="14339" max="14339" width="10.08203125" style="115" bestFit="1" customWidth="1"/>
    <col min="14340" max="14593" width="10" style="115"/>
    <col min="14594" max="14594" width="11.33203125" style="115" bestFit="1" customWidth="1"/>
    <col min="14595" max="14595" width="10.08203125" style="115" bestFit="1" customWidth="1"/>
    <col min="14596" max="14849" width="10" style="115"/>
    <col min="14850" max="14850" width="11.33203125" style="115" bestFit="1" customWidth="1"/>
    <col min="14851" max="14851" width="10.08203125" style="115" bestFit="1" customWidth="1"/>
    <col min="14852" max="15105" width="10" style="115"/>
    <col min="15106" max="15106" width="11.33203125" style="115" bestFit="1" customWidth="1"/>
    <col min="15107" max="15107" width="10.08203125" style="115" bestFit="1" customWidth="1"/>
    <col min="15108" max="15361" width="10" style="115"/>
    <col min="15362" max="15362" width="11.33203125" style="115" bestFit="1" customWidth="1"/>
    <col min="15363" max="15363" width="10.08203125" style="115" bestFit="1" customWidth="1"/>
    <col min="15364" max="15617" width="10" style="115"/>
    <col min="15618" max="15618" width="11.33203125" style="115" bestFit="1" customWidth="1"/>
    <col min="15619" max="15619" width="10.08203125" style="115" bestFit="1" customWidth="1"/>
    <col min="15620" max="15873" width="10" style="115"/>
    <col min="15874" max="15874" width="11.33203125" style="115" bestFit="1" customWidth="1"/>
    <col min="15875" max="15875" width="10.08203125" style="115" bestFit="1" customWidth="1"/>
    <col min="15876" max="16129" width="10" style="115"/>
    <col min="16130" max="16130" width="11.33203125" style="115" bestFit="1" customWidth="1"/>
    <col min="16131" max="16131" width="10.08203125" style="115" bestFit="1" customWidth="1"/>
    <col min="16132" max="16384" width="10" style="115"/>
  </cols>
  <sheetData>
    <row r="1" spans="2:3" ht="15" customHeight="1" x14ac:dyDescent="0.35"/>
    <row r="2" spans="2:3" ht="15" customHeight="1" x14ac:dyDescent="0.35"/>
    <row r="3" spans="2:3" ht="15" customHeight="1" x14ac:dyDescent="0.35"/>
    <row r="4" spans="2:3" ht="15" customHeight="1" x14ac:dyDescent="0.35"/>
    <row r="5" spans="2:3" ht="15" customHeight="1" x14ac:dyDescent="0.35"/>
    <row r="6" spans="2:3" ht="15" customHeight="1" x14ac:dyDescent="0.35">
      <c r="B6" s="117"/>
    </row>
    <row r="7" spans="2:3" ht="15" customHeight="1" x14ac:dyDescent="0.35"/>
    <row r="8" spans="2:3" ht="15" customHeight="1" x14ac:dyDescent="0.35">
      <c r="B8" s="115">
        <v>1052207</v>
      </c>
      <c r="C8" s="115">
        <v>2015</v>
      </c>
    </row>
    <row r="9" spans="2:3" ht="15" customHeight="1" x14ac:dyDescent="0.35">
      <c r="B9" s="115">
        <v>1023173</v>
      </c>
      <c r="C9" s="115">
        <v>2016</v>
      </c>
    </row>
    <row r="10" spans="2:3" ht="15" customHeight="1" x14ac:dyDescent="0.35">
      <c r="B10" s="115">
        <v>1174173</v>
      </c>
      <c r="C10" s="115">
        <v>2017</v>
      </c>
    </row>
    <row r="11" spans="2:3" ht="15" customHeight="1" x14ac:dyDescent="0.35">
      <c r="B11" s="115">
        <v>1712152</v>
      </c>
      <c r="C11" s="115">
        <v>2019</v>
      </c>
    </row>
    <row r="12" spans="2:3" ht="15" customHeight="1" x14ac:dyDescent="0.35">
      <c r="B12" s="115">
        <v>11934890</v>
      </c>
      <c r="C12" s="115">
        <v>2020</v>
      </c>
    </row>
    <row r="13" spans="2:3" ht="15" customHeight="1" x14ac:dyDescent="0.35">
      <c r="B13" s="115">
        <v>25531407</v>
      </c>
      <c r="C13" s="115">
        <v>2021</v>
      </c>
    </row>
    <row r="14" spans="2:3" ht="15" customHeight="1" x14ac:dyDescent="0.35"/>
    <row r="15" spans="2:3" ht="15" customHeight="1" x14ac:dyDescent="0.35"/>
    <row r="16" spans="2:3" ht="15" customHeight="1" x14ac:dyDescent="0.35"/>
    <row r="17" spans="2:3" ht="15" customHeight="1" x14ac:dyDescent="0.35"/>
    <row r="18" spans="2:3" ht="15" customHeight="1" x14ac:dyDescent="0.35"/>
    <row r="19" spans="2:3" ht="15" customHeight="1" x14ac:dyDescent="0.35"/>
    <row r="20" spans="2:3" ht="15" customHeight="1" x14ac:dyDescent="0.35"/>
    <row r="21" spans="2:3" ht="15" customHeight="1" x14ac:dyDescent="0.35"/>
    <row r="22" spans="2:3" ht="15" customHeight="1" x14ac:dyDescent="0.35">
      <c r="B22" s="119"/>
    </row>
    <row r="23" spans="2:3" ht="15" customHeight="1" x14ac:dyDescent="0.35"/>
    <row r="24" spans="2:3" ht="15" customHeight="1" x14ac:dyDescent="0.35"/>
    <row r="25" spans="2:3" ht="15" customHeight="1" x14ac:dyDescent="0.35"/>
    <row r="26" spans="2:3" ht="15" customHeight="1" x14ac:dyDescent="0.35"/>
    <row r="27" spans="2:3" ht="15" customHeight="1" x14ac:dyDescent="0.35"/>
    <row r="28" spans="2:3" ht="15" customHeight="1" x14ac:dyDescent="0.35">
      <c r="B28" s="119">
        <v>690089</v>
      </c>
      <c r="C28" s="115">
        <v>2015</v>
      </c>
    </row>
    <row r="29" spans="2:3" ht="15" customHeight="1" x14ac:dyDescent="0.35">
      <c r="B29" s="119">
        <v>770048</v>
      </c>
      <c r="C29" s="115">
        <v>2016</v>
      </c>
    </row>
    <row r="30" spans="2:3" ht="15" customHeight="1" x14ac:dyDescent="0.35">
      <c r="B30" s="119">
        <v>755145</v>
      </c>
      <c r="C30" s="115">
        <v>2017</v>
      </c>
    </row>
    <row r="31" spans="2:3" ht="15" customHeight="1" x14ac:dyDescent="0.35">
      <c r="B31" s="115">
        <v>1133548</v>
      </c>
      <c r="C31" s="115">
        <v>2019</v>
      </c>
    </row>
    <row r="32" spans="2:3" ht="15" customHeight="1" x14ac:dyDescent="0.35">
      <c r="B32" s="119">
        <v>8834701</v>
      </c>
      <c r="C32" s="115">
        <v>2020</v>
      </c>
    </row>
    <row r="33" spans="1:7" ht="15" customHeight="1" x14ac:dyDescent="0.35">
      <c r="B33" s="115">
        <v>17661044</v>
      </c>
      <c r="C33" s="115">
        <v>2021</v>
      </c>
    </row>
    <row r="34" spans="1:7" ht="15" customHeight="1" x14ac:dyDescent="0.35"/>
    <row r="35" spans="1:7" ht="15" customHeight="1" x14ac:dyDescent="0.35">
      <c r="A35" s="182"/>
      <c r="B35" s="182"/>
      <c r="C35" s="182"/>
      <c r="D35" s="182"/>
      <c r="E35" s="182"/>
      <c r="F35" s="182"/>
      <c r="G35" s="182"/>
    </row>
    <row r="36" spans="1:7" ht="15" customHeight="1" x14ac:dyDescent="0.35">
      <c r="A36" s="182" t="s">
        <v>87</v>
      </c>
      <c r="B36" s="182"/>
      <c r="C36" s="182"/>
      <c r="D36" s="182"/>
      <c r="E36" s="182"/>
      <c r="F36" s="182"/>
      <c r="G36" s="182"/>
    </row>
    <row r="37" spans="1:7" ht="15" customHeight="1" x14ac:dyDescent="0.35"/>
    <row r="38" spans="1:7" ht="15" customHeight="1" x14ac:dyDescent="0.35">
      <c r="A38" s="142"/>
      <c r="B38" s="142"/>
      <c r="C38" s="142"/>
      <c r="D38" s="142"/>
      <c r="E38" s="142"/>
      <c r="F38" s="142"/>
      <c r="G38" s="142"/>
    </row>
  </sheetData>
  <mergeCells count="2">
    <mergeCell ref="A35:G35"/>
    <mergeCell ref="A36:G36"/>
  </mergeCells>
  <pageMargins left="0.51181102362204722" right="0.51181102362204722" top="0.78740157480314965" bottom="0.39370078740157483" header="0.15748031496062992" footer="0"/>
  <pageSetup paperSize="9" orientation="portrait" r:id="rId1"/>
  <headerFooter>
    <oddHeader>&amp;C- ت -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6"/>
  <sheetViews>
    <sheetView rightToLeft="1" view="pageBreakPreview" zoomScale="80" zoomScaleNormal="75" zoomScaleSheetLayoutView="80" workbookViewId="0">
      <selection activeCell="B11" sqref="B11"/>
    </sheetView>
  </sheetViews>
  <sheetFormatPr defaultColWidth="10" defaultRowHeight="15.5" x14ac:dyDescent="0.35"/>
  <cols>
    <col min="1" max="7" width="11.58203125" style="115" customWidth="1"/>
    <col min="8" max="257" width="10" style="115"/>
    <col min="258" max="258" width="11.33203125" style="115" bestFit="1" customWidth="1"/>
    <col min="259" max="259" width="10.08203125" style="115" bestFit="1" customWidth="1"/>
    <col min="260" max="513" width="10" style="115"/>
    <col min="514" max="514" width="11.33203125" style="115" bestFit="1" customWidth="1"/>
    <col min="515" max="515" width="10.08203125" style="115" bestFit="1" customWidth="1"/>
    <col min="516" max="769" width="10" style="115"/>
    <col min="770" max="770" width="11.33203125" style="115" bestFit="1" customWidth="1"/>
    <col min="771" max="771" width="10.08203125" style="115" bestFit="1" customWidth="1"/>
    <col min="772" max="1025" width="10" style="115"/>
    <col min="1026" max="1026" width="11.33203125" style="115" bestFit="1" customWidth="1"/>
    <col min="1027" max="1027" width="10.08203125" style="115" bestFit="1" customWidth="1"/>
    <col min="1028" max="1281" width="10" style="115"/>
    <col min="1282" max="1282" width="11.33203125" style="115" bestFit="1" customWidth="1"/>
    <col min="1283" max="1283" width="10.08203125" style="115" bestFit="1" customWidth="1"/>
    <col min="1284" max="1537" width="10" style="115"/>
    <col min="1538" max="1538" width="11.33203125" style="115" bestFit="1" customWidth="1"/>
    <col min="1539" max="1539" width="10.08203125" style="115" bestFit="1" customWidth="1"/>
    <col min="1540" max="1793" width="10" style="115"/>
    <col min="1794" max="1794" width="11.33203125" style="115" bestFit="1" customWidth="1"/>
    <col min="1795" max="1795" width="10.08203125" style="115" bestFit="1" customWidth="1"/>
    <col min="1796" max="2049" width="10" style="115"/>
    <col min="2050" max="2050" width="11.33203125" style="115" bestFit="1" customWidth="1"/>
    <col min="2051" max="2051" width="10.08203125" style="115" bestFit="1" customWidth="1"/>
    <col min="2052" max="2305" width="10" style="115"/>
    <col min="2306" max="2306" width="11.33203125" style="115" bestFit="1" customWidth="1"/>
    <col min="2307" max="2307" width="10.08203125" style="115" bestFit="1" customWidth="1"/>
    <col min="2308" max="2561" width="10" style="115"/>
    <col min="2562" max="2562" width="11.33203125" style="115" bestFit="1" customWidth="1"/>
    <col min="2563" max="2563" width="10.08203125" style="115" bestFit="1" customWidth="1"/>
    <col min="2564" max="2817" width="10" style="115"/>
    <col min="2818" max="2818" width="11.33203125" style="115" bestFit="1" customWidth="1"/>
    <col min="2819" max="2819" width="10.08203125" style="115" bestFit="1" customWidth="1"/>
    <col min="2820" max="3073" width="10" style="115"/>
    <col min="3074" max="3074" width="11.33203125" style="115" bestFit="1" customWidth="1"/>
    <col min="3075" max="3075" width="10.08203125" style="115" bestFit="1" customWidth="1"/>
    <col min="3076" max="3329" width="10" style="115"/>
    <col min="3330" max="3330" width="11.33203125" style="115" bestFit="1" customWidth="1"/>
    <col min="3331" max="3331" width="10.08203125" style="115" bestFit="1" customWidth="1"/>
    <col min="3332" max="3585" width="10" style="115"/>
    <col min="3586" max="3586" width="11.33203125" style="115" bestFit="1" customWidth="1"/>
    <col min="3587" max="3587" width="10.08203125" style="115" bestFit="1" customWidth="1"/>
    <col min="3588" max="3841" width="10" style="115"/>
    <col min="3842" max="3842" width="11.33203125" style="115" bestFit="1" customWidth="1"/>
    <col min="3843" max="3843" width="10.08203125" style="115" bestFit="1" customWidth="1"/>
    <col min="3844" max="4097" width="10" style="115"/>
    <col min="4098" max="4098" width="11.33203125" style="115" bestFit="1" customWidth="1"/>
    <col min="4099" max="4099" width="10.08203125" style="115" bestFit="1" customWidth="1"/>
    <col min="4100" max="4353" width="10" style="115"/>
    <col min="4354" max="4354" width="11.33203125" style="115" bestFit="1" customWidth="1"/>
    <col min="4355" max="4355" width="10.08203125" style="115" bestFit="1" customWidth="1"/>
    <col min="4356" max="4609" width="10" style="115"/>
    <col min="4610" max="4610" width="11.33203125" style="115" bestFit="1" customWidth="1"/>
    <col min="4611" max="4611" width="10.08203125" style="115" bestFit="1" customWidth="1"/>
    <col min="4612" max="4865" width="10" style="115"/>
    <col min="4866" max="4866" width="11.33203125" style="115" bestFit="1" customWidth="1"/>
    <col min="4867" max="4867" width="10.08203125" style="115" bestFit="1" customWidth="1"/>
    <col min="4868" max="5121" width="10" style="115"/>
    <col min="5122" max="5122" width="11.33203125" style="115" bestFit="1" customWidth="1"/>
    <col min="5123" max="5123" width="10.08203125" style="115" bestFit="1" customWidth="1"/>
    <col min="5124" max="5377" width="10" style="115"/>
    <col min="5378" max="5378" width="11.33203125" style="115" bestFit="1" customWidth="1"/>
    <col min="5379" max="5379" width="10.08203125" style="115" bestFit="1" customWidth="1"/>
    <col min="5380" max="5633" width="10" style="115"/>
    <col min="5634" max="5634" width="11.33203125" style="115" bestFit="1" customWidth="1"/>
    <col min="5635" max="5635" width="10.08203125" style="115" bestFit="1" customWidth="1"/>
    <col min="5636" max="5889" width="10" style="115"/>
    <col min="5890" max="5890" width="11.33203125" style="115" bestFit="1" customWidth="1"/>
    <col min="5891" max="5891" width="10.08203125" style="115" bestFit="1" customWidth="1"/>
    <col min="5892" max="6145" width="10" style="115"/>
    <col min="6146" max="6146" width="11.33203125" style="115" bestFit="1" customWidth="1"/>
    <col min="6147" max="6147" width="10.08203125" style="115" bestFit="1" customWidth="1"/>
    <col min="6148" max="6401" width="10" style="115"/>
    <col min="6402" max="6402" width="11.33203125" style="115" bestFit="1" customWidth="1"/>
    <col min="6403" max="6403" width="10.08203125" style="115" bestFit="1" customWidth="1"/>
    <col min="6404" max="6657" width="10" style="115"/>
    <col min="6658" max="6658" width="11.33203125" style="115" bestFit="1" customWidth="1"/>
    <col min="6659" max="6659" width="10.08203125" style="115" bestFit="1" customWidth="1"/>
    <col min="6660" max="6913" width="10" style="115"/>
    <col min="6914" max="6914" width="11.33203125" style="115" bestFit="1" customWidth="1"/>
    <col min="6915" max="6915" width="10.08203125" style="115" bestFit="1" customWidth="1"/>
    <col min="6916" max="7169" width="10" style="115"/>
    <col min="7170" max="7170" width="11.33203125" style="115" bestFit="1" customWidth="1"/>
    <col min="7171" max="7171" width="10.08203125" style="115" bestFit="1" customWidth="1"/>
    <col min="7172" max="7425" width="10" style="115"/>
    <col min="7426" max="7426" width="11.33203125" style="115" bestFit="1" customWidth="1"/>
    <col min="7427" max="7427" width="10.08203125" style="115" bestFit="1" customWidth="1"/>
    <col min="7428" max="7681" width="10" style="115"/>
    <col min="7682" max="7682" width="11.33203125" style="115" bestFit="1" customWidth="1"/>
    <col min="7683" max="7683" width="10.08203125" style="115" bestFit="1" customWidth="1"/>
    <col min="7684" max="7937" width="10" style="115"/>
    <col min="7938" max="7938" width="11.33203125" style="115" bestFit="1" customWidth="1"/>
    <col min="7939" max="7939" width="10.08203125" style="115" bestFit="1" customWidth="1"/>
    <col min="7940" max="8193" width="10" style="115"/>
    <col min="8194" max="8194" width="11.33203125" style="115" bestFit="1" customWidth="1"/>
    <col min="8195" max="8195" width="10.08203125" style="115" bestFit="1" customWidth="1"/>
    <col min="8196" max="8449" width="10" style="115"/>
    <col min="8450" max="8450" width="11.33203125" style="115" bestFit="1" customWidth="1"/>
    <col min="8451" max="8451" width="10.08203125" style="115" bestFit="1" customWidth="1"/>
    <col min="8452" max="8705" width="10" style="115"/>
    <col min="8706" max="8706" width="11.33203125" style="115" bestFit="1" customWidth="1"/>
    <col min="8707" max="8707" width="10.08203125" style="115" bestFit="1" customWidth="1"/>
    <col min="8708" max="8961" width="10" style="115"/>
    <col min="8962" max="8962" width="11.33203125" style="115" bestFit="1" customWidth="1"/>
    <col min="8963" max="8963" width="10.08203125" style="115" bestFit="1" customWidth="1"/>
    <col min="8964" max="9217" width="10" style="115"/>
    <col min="9218" max="9218" width="11.33203125" style="115" bestFit="1" customWidth="1"/>
    <col min="9219" max="9219" width="10.08203125" style="115" bestFit="1" customWidth="1"/>
    <col min="9220" max="9473" width="10" style="115"/>
    <col min="9474" max="9474" width="11.33203125" style="115" bestFit="1" customWidth="1"/>
    <col min="9475" max="9475" width="10.08203125" style="115" bestFit="1" customWidth="1"/>
    <col min="9476" max="9729" width="10" style="115"/>
    <col min="9730" max="9730" width="11.33203125" style="115" bestFit="1" customWidth="1"/>
    <col min="9731" max="9731" width="10.08203125" style="115" bestFit="1" customWidth="1"/>
    <col min="9732" max="9985" width="10" style="115"/>
    <col min="9986" max="9986" width="11.33203125" style="115" bestFit="1" customWidth="1"/>
    <col min="9987" max="9987" width="10.08203125" style="115" bestFit="1" customWidth="1"/>
    <col min="9988" max="10241" width="10" style="115"/>
    <col min="10242" max="10242" width="11.33203125" style="115" bestFit="1" customWidth="1"/>
    <col min="10243" max="10243" width="10.08203125" style="115" bestFit="1" customWidth="1"/>
    <col min="10244" max="10497" width="10" style="115"/>
    <col min="10498" max="10498" width="11.33203125" style="115" bestFit="1" customWidth="1"/>
    <col min="10499" max="10499" width="10.08203125" style="115" bestFit="1" customWidth="1"/>
    <col min="10500" max="10753" width="10" style="115"/>
    <col min="10754" max="10754" width="11.33203125" style="115" bestFit="1" customWidth="1"/>
    <col min="10755" max="10755" width="10.08203125" style="115" bestFit="1" customWidth="1"/>
    <col min="10756" max="11009" width="10" style="115"/>
    <col min="11010" max="11010" width="11.33203125" style="115" bestFit="1" customWidth="1"/>
    <col min="11011" max="11011" width="10.08203125" style="115" bestFit="1" customWidth="1"/>
    <col min="11012" max="11265" width="10" style="115"/>
    <col min="11266" max="11266" width="11.33203125" style="115" bestFit="1" customWidth="1"/>
    <col min="11267" max="11267" width="10.08203125" style="115" bestFit="1" customWidth="1"/>
    <col min="11268" max="11521" width="10" style="115"/>
    <col min="11522" max="11522" width="11.33203125" style="115" bestFit="1" customWidth="1"/>
    <col min="11523" max="11523" width="10.08203125" style="115" bestFit="1" customWidth="1"/>
    <col min="11524" max="11777" width="10" style="115"/>
    <col min="11778" max="11778" width="11.33203125" style="115" bestFit="1" customWidth="1"/>
    <col min="11779" max="11779" width="10.08203125" style="115" bestFit="1" customWidth="1"/>
    <col min="11780" max="12033" width="10" style="115"/>
    <col min="12034" max="12034" width="11.33203125" style="115" bestFit="1" customWidth="1"/>
    <col min="12035" max="12035" width="10.08203125" style="115" bestFit="1" customWidth="1"/>
    <col min="12036" max="12289" width="10" style="115"/>
    <col min="12290" max="12290" width="11.33203125" style="115" bestFit="1" customWidth="1"/>
    <col min="12291" max="12291" width="10.08203125" style="115" bestFit="1" customWidth="1"/>
    <col min="12292" max="12545" width="10" style="115"/>
    <col min="12546" max="12546" width="11.33203125" style="115" bestFit="1" customWidth="1"/>
    <col min="12547" max="12547" width="10.08203125" style="115" bestFit="1" customWidth="1"/>
    <col min="12548" max="12801" width="10" style="115"/>
    <col min="12802" max="12802" width="11.33203125" style="115" bestFit="1" customWidth="1"/>
    <col min="12803" max="12803" width="10.08203125" style="115" bestFit="1" customWidth="1"/>
    <col min="12804" max="13057" width="10" style="115"/>
    <col min="13058" max="13058" width="11.33203125" style="115" bestFit="1" customWidth="1"/>
    <col min="13059" max="13059" width="10.08203125" style="115" bestFit="1" customWidth="1"/>
    <col min="13060" max="13313" width="10" style="115"/>
    <col min="13314" max="13314" width="11.33203125" style="115" bestFit="1" customWidth="1"/>
    <col min="13315" max="13315" width="10.08203125" style="115" bestFit="1" customWidth="1"/>
    <col min="13316" max="13569" width="10" style="115"/>
    <col min="13570" max="13570" width="11.33203125" style="115" bestFit="1" customWidth="1"/>
    <col min="13571" max="13571" width="10.08203125" style="115" bestFit="1" customWidth="1"/>
    <col min="13572" max="13825" width="10" style="115"/>
    <col min="13826" max="13826" width="11.33203125" style="115" bestFit="1" customWidth="1"/>
    <col min="13827" max="13827" width="10.08203125" style="115" bestFit="1" customWidth="1"/>
    <col min="13828" max="14081" width="10" style="115"/>
    <col min="14082" max="14082" width="11.33203125" style="115" bestFit="1" customWidth="1"/>
    <col min="14083" max="14083" width="10.08203125" style="115" bestFit="1" customWidth="1"/>
    <col min="14084" max="14337" width="10" style="115"/>
    <col min="14338" max="14338" width="11.33203125" style="115" bestFit="1" customWidth="1"/>
    <col min="14339" max="14339" width="10.08203125" style="115" bestFit="1" customWidth="1"/>
    <col min="14340" max="14593" width="10" style="115"/>
    <col min="14594" max="14594" width="11.33203125" style="115" bestFit="1" customWidth="1"/>
    <col min="14595" max="14595" width="10.08203125" style="115" bestFit="1" customWidth="1"/>
    <col min="14596" max="14849" width="10" style="115"/>
    <col min="14850" max="14850" width="11.33203125" style="115" bestFit="1" customWidth="1"/>
    <col min="14851" max="14851" width="10.08203125" style="115" bestFit="1" customWidth="1"/>
    <col min="14852" max="15105" width="10" style="115"/>
    <col min="15106" max="15106" width="11.33203125" style="115" bestFit="1" customWidth="1"/>
    <col min="15107" max="15107" width="10.08203125" style="115" bestFit="1" customWidth="1"/>
    <col min="15108" max="15361" width="10" style="115"/>
    <col min="15362" max="15362" width="11.33203125" style="115" bestFit="1" customWidth="1"/>
    <col min="15363" max="15363" width="10.08203125" style="115" bestFit="1" customWidth="1"/>
    <col min="15364" max="15617" width="10" style="115"/>
    <col min="15618" max="15618" width="11.33203125" style="115" bestFit="1" customWidth="1"/>
    <col min="15619" max="15619" width="10.08203125" style="115" bestFit="1" customWidth="1"/>
    <col min="15620" max="15873" width="10" style="115"/>
    <col min="15874" max="15874" width="11.33203125" style="115" bestFit="1" customWidth="1"/>
    <col min="15875" max="15875" width="10.08203125" style="115" bestFit="1" customWidth="1"/>
    <col min="15876" max="16129" width="10" style="115"/>
    <col min="16130" max="16130" width="11.33203125" style="115" bestFit="1" customWidth="1"/>
    <col min="16131" max="16131" width="10.08203125" style="115" bestFit="1" customWidth="1"/>
    <col min="16132" max="16384" width="10" style="115"/>
  </cols>
  <sheetData>
    <row r="1" spans="2:10" ht="15" customHeight="1" x14ac:dyDescent="0.35"/>
    <row r="2" spans="2:10" ht="15" customHeight="1" x14ac:dyDescent="0.35"/>
    <row r="3" spans="2:10" ht="15" customHeight="1" x14ac:dyDescent="0.35"/>
    <row r="4" spans="2:10" ht="15" customHeight="1" x14ac:dyDescent="0.35"/>
    <row r="5" spans="2:10" ht="15" customHeight="1" x14ac:dyDescent="0.35"/>
    <row r="6" spans="2:10" ht="15" customHeight="1" x14ac:dyDescent="0.35">
      <c r="B6" s="117"/>
      <c r="J6" s="164"/>
    </row>
    <row r="7" spans="2:10" ht="15" customHeight="1" x14ac:dyDescent="0.35">
      <c r="B7" s="119">
        <v>282545.56952223409</v>
      </c>
      <c r="C7" s="115">
        <v>2015</v>
      </c>
      <c r="J7" s="164"/>
    </row>
    <row r="8" spans="2:10" ht="15" customHeight="1" x14ac:dyDescent="0.35">
      <c r="B8" s="119">
        <v>156482.25288939459</v>
      </c>
      <c r="C8" s="115">
        <v>2016</v>
      </c>
    </row>
    <row r="9" spans="2:10" ht="15" customHeight="1" x14ac:dyDescent="0.35">
      <c r="B9" s="119">
        <v>200634</v>
      </c>
      <c r="C9" s="115">
        <v>2017</v>
      </c>
    </row>
    <row r="10" spans="2:10" ht="15" customHeight="1" x14ac:dyDescent="0.35">
      <c r="B10" s="119">
        <v>107606.35766888152</v>
      </c>
      <c r="C10" s="115">
        <v>2019</v>
      </c>
    </row>
    <row r="11" spans="2:10" ht="15" customHeight="1" x14ac:dyDescent="0.35">
      <c r="B11" s="119">
        <v>180146.66666666663</v>
      </c>
      <c r="C11" s="115">
        <v>2020</v>
      </c>
    </row>
    <row r="12" spans="2:10" ht="15" customHeight="1" x14ac:dyDescent="0.35">
      <c r="B12" s="115">
        <v>64869.000000000058</v>
      </c>
      <c r="C12" s="115">
        <v>2021</v>
      </c>
    </row>
    <row r="13" spans="2:10" ht="15" customHeight="1" x14ac:dyDescent="0.35"/>
    <row r="14" spans="2:10" ht="15" customHeight="1" x14ac:dyDescent="0.35"/>
    <row r="15" spans="2:10" ht="15" customHeight="1" x14ac:dyDescent="0.35"/>
    <row r="16" spans="2:10" ht="15" customHeight="1" x14ac:dyDescent="0.35"/>
    <row r="17" spans="2:3" ht="15" customHeight="1" x14ac:dyDescent="0.35"/>
    <row r="18" spans="2:3" ht="15" customHeight="1" x14ac:dyDescent="0.35"/>
    <row r="19" spans="2:3" ht="15" customHeight="1" x14ac:dyDescent="0.35"/>
    <row r="20" spans="2:3" ht="15" customHeight="1" x14ac:dyDescent="0.35"/>
    <row r="21" spans="2:3" ht="15" customHeight="1" x14ac:dyDescent="0.35"/>
    <row r="22" spans="2:3" ht="15" customHeight="1" x14ac:dyDescent="0.35">
      <c r="B22" s="115">
        <v>75953</v>
      </c>
      <c r="C22" s="115">
        <v>2015</v>
      </c>
    </row>
    <row r="23" spans="2:3" ht="15" customHeight="1" x14ac:dyDescent="0.35">
      <c r="B23" s="115">
        <v>61970</v>
      </c>
      <c r="C23" s="115">
        <v>2016</v>
      </c>
    </row>
    <row r="24" spans="2:3" ht="15" customHeight="1" x14ac:dyDescent="0.35">
      <c r="B24" s="115">
        <v>61397</v>
      </c>
      <c r="C24" s="115">
        <v>2017</v>
      </c>
    </row>
    <row r="25" spans="2:3" ht="15" customHeight="1" x14ac:dyDescent="0.35">
      <c r="B25" s="115">
        <v>114715</v>
      </c>
      <c r="C25" s="115">
        <v>2019</v>
      </c>
    </row>
    <row r="26" spans="2:3" ht="15" customHeight="1" x14ac:dyDescent="0.35">
      <c r="B26" s="115">
        <v>828981</v>
      </c>
      <c r="C26" s="115">
        <v>2020</v>
      </c>
    </row>
    <row r="27" spans="2:3" ht="15" customHeight="1" x14ac:dyDescent="0.35">
      <c r="B27" s="115">
        <v>1713785</v>
      </c>
      <c r="C27" s="115">
        <v>2021</v>
      </c>
    </row>
    <row r="28" spans="2:3" ht="15" customHeight="1" x14ac:dyDescent="0.35"/>
    <row r="29" spans="2:3" ht="15" customHeight="1" x14ac:dyDescent="0.35"/>
    <row r="30" spans="2:3" ht="15" customHeight="1" x14ac:dyDescent="0.35"/>
    <row r="31" spans="2:3" ht="15" customHeight="1" x14ac:dyDescent="0.35"/>
    <row r="32" spans="2:3" ht="15" customHeight="1" x14ac:dyDescent="0.35"/>
    <row r="33" spans="1:7" ht="15" customHeight="1" x14ac:dyDescent="0.35"/>
    <row r="34" spans="1:7" ht="15" customHeight="1" x14ac:dyDescent="0.35"/>
    <row r="35" spans="1:7" ht="15" customHeight="1" x14ac:dyDescent="0.35">
      <c r="A35" s="182"/>
      <c r="B35" s="182"/>
      <c r="C35" s="182"/>
      <c r="D35" s="182"/>
      <c r="E35" s="182"/>
      <c r="F35" s="182"/>
      <c r="G35" s="182"/>
    </row>
    <row r="36" spans="1:7" ht="15" customHeight="1" x14ac:dyDescent="0.35">
      <c r="A36" s="182" t="s">
        <v>87</v>
      </c>
      <c r="B36" s="182"/>
      <c r="C36" s="182"/>
      <c r="D36" s="182"/>
      <c r="E36" s="182"/>
      <c r="F36" s="182"/>
      <c r="G36" s="182"/>
    </row>
  </sheetData>
  <mergeCells count="2">
    <mergeCell ref="A35:G35"/>
    <mergeCell ref="A36:G36"/>
  </mergeCells>
  <pageMargins left="0.51181102362204722" right="0.51181102362204722" top="0.78740157480314965" bottom="0.39370078740157483" header="0.15748031496062992" footer="0"/>
  <pageSetup paperSize="9" orientation="portrait" r:id="rId1"/>
  <headerFooter>
    <oddHeader>&amp;C- ض -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20"/>
  <sheetViews>
    <sheetView rightToLeft="1" zoomScaleNormal="100" workbookViewId="0">
      <selection activeCell="L20" sqref="L20"/>
    </sheetView>
  </sheetViews>
  <sheetFormatPr defaultColWidth="10.75" defaultRowHeight="14" x14ac:dyDescent="0.3"/>
  <cols>
    <col min="1" max="1" width="7.75" bestFit="1" customWidth="1"/>
    <col min="2" max="2" width="11.83203125" bestFit="1" customWidth="1"/>
    <col min="3" max="3" width="6.25" customWidth="1"/>
    <col min="4" max="4" width="11.83203125" bestFit="1" customWidth="1"/>
    <col min="5" max="5" width="6.08203125" customWidth="1"/>
    <col min="6" max="6" width="11.33203125" bestFit="1" customWidth="1"/>
    <col min="7" max="7" width="5.83203125" bestFit="1" customWidth="1"/>
    <col min="8" max="8" width="9.83203125" bestFit="1" customWidth="1"/>
    <col min="9" max="9" width="11.33203125" bestFit="1" customWidth="1"/>
    <col min="10" max="10" width="10.25" bestFit="1" customWidth="1"/>
    <col min="11" max="11" width="11.33203125" bestFit="1" customWidth="1"/>
    <col min="12" max="12" width="7.5" bestFit="1" customWidth="1"/>
    <col min="13" max="13" width="6.5" customWidth="1"/>
    <col min="14" max="14" width="11" bestFit="1" customWidth="1"/>
    <col min="15" max="15" width="3.83203125" customWidth="1"/>
  </cols>
  <sheetData>
    <row r="2" spans="1:14" ht="18" x14ac:dyDescent="0.4">
      <c r="A2" s="183" t="s">
        <v>89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15.5" x14ac:dyDescent="0.35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6" thickBot="1" x14ac:dyDescent="0.4">
      <c r="A4" s="2" t="s">
        <v>65</v>
      </c>
      <c r="B4" s="3"/>
      <c r="C4" s="3"/>
      <c r="D4" s="4"/>
      <c r="E4" s="4"/>
      <c r="F4" s="5"/>
      <c r="G4" s="5"/>
      <c r="H4" s="6"/>
      <c r="I4" s="6"/>
      <c r="J4" s="24"/>
      <c r="K4" s="174" t="s">
        <v>49</v>
      </c>
      <c r="L4" s="174"/>
      <c r="M4" s="174"/>
      <c r="N4" s="174"/>
    </row>
    <row r="5" spans="1:14" ht="53.25" customHeight="1" thickBot="1" x14ac:dyDescent="0.35">
      <c r="A5" s="185" t="s">
        <v>36</v>
      </c>
      <c r="B5" s="7" t="s">
        <v>37</v>
      </c>
      <c r="C5" s="166" t="s">
        <v>68</v>
      </c>
      <c r="D5" s="8" t="s">
        <v>38</v>
      </c>
      <c r="E5" s="166" t="s">
        <v>68</v>
      </c>
      <c r="F5" s="9" t="s">
        <v>39</v>
      </c>
      <c r="G5" s="166" t="s">
        <v>68</v>
      </c>
      <c r="H5" s="9" t="s">
        <v>1</v>
      </c>
      <c r="I5" s="9" t="s">
        <v>40</v>
      </c>
      <c r="J5" s="9" t="s">
        <v>2</v>
      </c>
      <c r="K5" s="9" t="s">
        <v>41</v>
      </c>
      <c r="L5" s="9" t="s">
        <v>42</v>
      </c>
      <c r="M5" s="166" t="s">
        <v>68</v>
      </c>
      <c r="N5" s="10" t="s">
        <v>43</v>
      </c>
    </row>
    <row r="6" spans="1:14" ht="16.5" thickTop="1" thickBot="1" x14ac:dyDescent="0.35">
      <c r="A6" s="186"/>
      <c r="B6" s="19">
        <v>1</v>
      </c>
      <c r="C6" s="19"/>
      <c r="D6" s="20">
        <v>2</v>
      </c>
      <c r="E6" s="20"/>
      <c r="F6" s="21" t="s">
        <v>44</v>
      </c>
      <c r="G6" s="21"/>
      <c r="H6" s="22">
        <v>4</v>
      </c>
      <c r="I6" s="21" t="s">
        <v>45</v>
      </c>
      <c r="J6" s="22">
        <v>6</v>
      </c>
      <c r="K6" s="21" t="s">
        <v>46</v>
      </c>
      <c r="L6" s="22">
        <v>8</v>
      </c>
      <c r="M6" s="92"/>
      <c r="N6" s="23">
        <v>9</v>
      </c>
    </row>
    <row r="7" spans="1:14" ht="25.5" customHeight="1" x14ac:dyDescent="0.3">
      <c r="A7" s="16" t="s">
        <v>18</v>
      </c>
      <c r="B7" s="17">
        <v>126786025.10808349</v>
      </c>
      <c r="C7" s="94">
        <f>B7/$B$20*100</f>
        <v>0.49658847376985138</v>
      </c>
      <c r="D7" s="17">
        <v>70377624.467624232</v>
      </c>
      <c r="E7" s="94">
        <f>D7/$D$20*100</f>
        <v>0.39849072740156427</v>
      </c>
      <c r="F7" s="17">
        <f>B7-D7</f>
        <v>56408400.640459254</v>
      </c>
      <c r="G7" s="94">
        <f>F7/$F$20*100</f>
        <v>0.71671919994175792</v>
      </c>
      <c r="H7" s="17">
        <v>3825542.587763051</v>
      </c>
      <c r="I7" s="17">
        <f>F7-H7</f>
        <v>52582858.052696206</v>
      </c>
      <c r="J7" s="17">
        <v>1483486.0652868259</v>
      </c>
      <c r="K7" s="17">
        <f>I7-J7</f>
        <v>51099371.987409383</v>
      </c>
      <c r="L7" s="17">
        <v>1813</v>
      </c>
      <c r="M7" s="95">
        <f>L7/$L$20*100</f>
        <v>2.7948634941189141</v>
      </c>
      <c r="N7" s="18">
        <v>4201479.0720788892</v>
      </c>
    </row>
    <row r="8" spans="1:14" ht="25.5" customHeight="1" x14ac:dyDescent="0.3">
      <c r="A8" s="16" t="s">
        <v>84</v>
      </c>
      <c r="B8" s="17">
        <v>2724315789.3253841</v>
      </c>
      <c r="C8" s="94">
        <f t="shared" ref="C8:C19" si="0">B8/$B$20*100</f>
        <v>10.670449039907208</v>
      </c>
      <c r="D8" s="17">
        <v>2375768157.1834679</v>
      </c>
      <c r="E8" s="94">
        <f t="shared" ref="E8:E19" si="1">D8/$D$20*100</f>
        <v>13.452025246021677</v>
      </c>
      <c r="F8" s="17">
        <f t="shared" ref="F8:F19" si="2">B8-D8</f>
        <v>348547632.14191628</v>
      </c>
      <c r="G8" s="94">
        <f t="shared" ref="G8:G19" si="3">F8/$F$20*100</f>
        <v>4.4286095193978987</v>
      </c>
      <c r="H8" s="17">
        <v>30305370.904007591</v>
      </c>
      <c r="I8" s="17">
        <f t="shared" ref="I8:I19" si="4">F8-H8</f>
        <v>318242261.23790866</v>
      </c>
      <c r="J8" s="17">
        <v>13956510.606201813</v>
      </c>
      <c r="K8" s="17">
        <f t="shared" ref="K8:K19" si="5">I8-J8</f>
        <v>304285750.63170683</v>
      </c>
      <c r="L8" s="17">
        <v>30046.000000000058</v>
      </c>
      <c r="M8" s="95">
        <f t="shared" ref="M8:M19" si="6">L8/$L$20*100</f>
        <v>46.317963896468314</v>
      </c>
      <c r="N8" s="18">
        <v>91401164.556458503</v>
      </c>
    </row>
    <row r="9" spans="1:14" ht="25.5" customHeight="1" x14ac:dyDescent="0.3">
      <c r="A9" s="16" t="s">
        <v>0</v>
      </c>
      <c r="B9" s="12">
        <v>20369207490.333073</v>
      </c>
      <c r="C9" s="94">
        <f t="shared" si="0"/>
        <v>79.780982572037558</v>
      </c>
      <c r="D9" s="12">
        <v>13474961100.010456</v>
      </c>
      <c r="E9" s="94">
        <f t="shared" si="1"/>
        <v>76.29764560923968</v>
      </c>
      <c r="F9" s="17">
        <f t="shared" si="2"/>
        <v>6894246390.3226166</v>
      </c>
      <c r="G9" s="94">
        <f t="shared" si="3"/>
        <v>87.597568819018164</v>
      </c>
      <c r="H9" s="12">
        <v>521979148.35998297</v>
      </c>
      <c r="I9" s="17">
        <f t="shared" si="4"/>
        <v>6372267241.9626331</v>
      </c>
      <c r="J9" s="12">
        <v>156275399.67139757</v>
      </c>
      <c r="K9" s="17">
        <f t="shared" si="5"/>
        <v>6215991842.2912359</v>
      </c>
      <c r="L9" s="12">
        <v>14338</v>
      </c>
      <c r="M9" s="95">
        <f t="shared" si="6"/>
        <v>22.103007599932152</v>
      </c>
      <c r="N9" s="14">
        <v>460265379.04032815</v>
      </c>
    </row>
    <row r="10" spans="1:14" ht="25.5" customHeight="1" x14ac:dyDescent="0.3">
      <c r="A10" s="16" t="s">
        <v>79</v>
      </c>
      <c r="B10" s="12">
        <v>522455735.19042456</v>
      </c>
      <c r="C10" s="94">
        <f t="shared" si="0"/>
        <v>2.0463256571798394</v>
      </c>
      <c r="D10" s="12">
        <v>390555547.17334956</v>
      </c>
      <c r="E10" s="94">
        <f t="shared" si="1"/>
        <v>2.2113955289215488</v>
      </c>
      <c r="F10" s="17">
        <f t="shared" si="2"/>
        <v>131900188.017075</v>
      </c>
      <c r="G10" s="94">
        <f t="shared" si="3"/>
        <v>1.6759099026813991</v>
      </c>
      <c r="H10" s="12">
        <v>4735199.298635344</v>
      </c>
      <c r="I10" s="17">
        <f t="shared" si="4"/>
        <v>127164988.71843965</v>
      </c>
      <c r="J10" s="12">
        <v>3659395.9225597079</v>
      </c>
      <c r="K10" s="17">
        <f t="shared" si="5"/>
        <v>123505592.79587995</v>
      </c>
      <c r="L10" s="12">
        <v>6866.9999999999982</v>
      </c>
      <c r="M10" s="95">
        <f t="shared" si="6"/>
        <v>10.585950145678201</v>
      </c>
      <c r="N10" s="14">
        <v>19431821.292717908</v>
      </c>
    </row>
    <row r="11" spans="1:14" ht="25.5" customHeight="1" x14ac:dyDescent="0.3">
      <c r="A11" s="16" t="s">
        <v>85</v>
      </c>
      <c r="B11" s="12">
        <v>304156646.2936067</v>
      </c>
      <c r="C11" s="94">
        <f t="shared" si="0"/>
        <v>1.1913038889036738</v>
      </c>
      <c r="D11" s="12">
        <v>223163805.59485477</v>
      </c>
      <c r="E11" s="94">
        <f t="shared" si="1"/>
        <v>1.2635934772436768</v>
      </c>
      <c r="F11" s="17">
        <f t="shared" si="2"/>
        <v>80992840.698751926</v>
      </c>
      <c r="G11" s="94">
        <f t="shared" si="3"/>
        <v>1.0290865071076605</v>
      </c>
      <c r="H11" s="12">
        <v>7443584.0192839075</v>
      </c>
      <c r="I11" s="17">
        <f t="shared" si="4"/>
        <v>73549256.679468021</v>
      </c>
      <c r="J11" s="12">
        <v>1956973.5965392767</v>
      </c>
      <c r="K11" s="17">
        <f t="shared" si="5"/>
        <v>71592283.082928747</v>
      </c>
      <c r="L11" s="12">
        <v>5099.9999999999982</v>
      </c>
      <c r="M11" s="95">
        <f t="shared" si="6"/>
        <v>7.8619987975766445</v>
      </c>
      <c r="N11" s="14">
        <v>11592343.075002141</v>
      </c>
    </row>
    <row r="12" spans="1:14" ht="25.5" customHeight="1" x14ac:dyDescent="0.3">
      <c r="A12" s="16" t="s">
        <v>19</v>
      </c>
      <c r="B12" s="12">
        <v>226910192.51160383</v>
      </c>
      <c r="C12" s="94">
        <f t="shared" si="0"/>
        <v>0.8887492614907786</v>
      </c>
      <c r="D12" s="12">
        <v>174810521.17348206</v>
      </c>
      <c r="E12" s="94">
        <f t="shared" si="1"/>
        <v>0.98980851182200991</v>
      </c>
      <c r="F12" s="17">
        <f t="shared" si="2"/>
        <v>52099671.338121772</v>
      </c>
      <c r="G12" s="94">
        <f t="shared" si="3"/>
        <v>0.66197293904312959</v>
      </c>
      <c r="H12" s="12">
        <v>6363606.8515908523</v>
      </c>
      <c r="I12" s="17">
        <f t="shared" si="4"/>
        <v>45736064.486530922</v>
      </c>
      <c r="J12" s="12">
        <v>366475.03044748539</v>
      </c>
      <c r="K12" s="17">
        <f t="shared" si="5"/>
        <v>45369589.456083439</v>
      </c>
      <c r="L12" s="12">
        <v>2060.0000000000005</v>
      </c>
      <c r="M12" s="95">
        <f t="shared" si="6"/>
        <v>3.175630886864294</v>
      </c>
      <c r="N12" s="14">
        <v>4008779.7327045379</v>
      </c>
    </row>
    <row r="13" spans="1:14" ht="25.5" customHeight="1" x14ac:dyDescent="0.3">
      <c r="A13" s="16" t="s">
        <v>20</v>
      </c>
      <c r="B13" s="12">
        <v>435175620.04912221</v>
      </c>
      <c r="C13" s="94">
        <f t="shared" si="0"/>
        <v>1.7044717412492199</v>
      </c>
      <c r="D13" s="12">
        <v>311497423.43043381</v>
      </c>
      <c r="E13" s="94">
        <f t="shared" si="1"/>
        <v>1.7637542583383095</v>
      </c>
      <c r="F13" s="17">
        <f t="shared" si="2"/>
        <v>123678196.6186884</v>
      </c>
      <c r="G13" s="94">
        <f t="shared" si="3"/>
        <v>1.5714421455730196</v>
      </c>
      <c r="H13" s="12">
        <v>13403352.671491895</v>
      </c>
      <c r="I13" s="17">
        <f t="shared" si="4"/>
        <v>110274843.94719651</v>
      </c>
      <c r="J13" s="12">
        <v>879257.17501395987</v>
      </c>
      <c r="K13" s="17">
        <f t="shared" si="5"/>
        <v>109395586.77218255</v>
      </c>
      <c r="L13" s="12">
        <v>1024.0000000000005</v>
      </c>
      <c r="M13" s="95">
        <f t="shared" si="6"/>
        <v>1.5785660330820568</v>
      </c>
      <c r="N13" s="14">
        <v>5213484.6830352647</v>
      </c>
    </row>
    <row r="14" spans="1:14" ht="25.5" customHeight="1" x14ac:dyDescent="0.3">
      <c r="A14" s="16" t="s">
        <v>28</v>
      </c>
      <c r="B14" s="12">
        <v>52374015.571201891</v>
      </c>
      <c r="C14" s="94">
        <f t="shared" si="0"/>
        <v>0.20513564042669374</v>
      </c>
      <c r="D14" s="12">
        <v>34065303.04585208</v>
      </c>
      <c r="E14" s="94">
        <f t="shared" si="1"/>
        <v>0.19288385324999258</v>
      </c>
      <c r="F14" s="17">
        <f t="shared" si="2"/>
        <v>18308712.525349811</v>
      </c>
      <c r="G14" s="94">
        <f t="shared" si="3"/>
        <v>0.23262857383196892</v>
      </c>
      <c r="H14" s="12">
        <v>1490810.9315077378</v>
      </c>
      <c r="I14" s="17">
        <f t="shared" si="4"/>
        <v>16817901.593842074</v>
      </c>
      <c r="J14" s="12">
        <v>52665.321369775891</v>
      </c>
      <c r="K14" s="17">
        <f t="shared" si="5"/>
        <v>16765236.272472298</v>
      </c>
      <c r="L14" s="12">
        <v>407.00000000000011</v>
      </c>
      <c r="M14" s="95">
        <f t="shared" si="6"/>
        <v>0.62741833541445025</v>
      </c>
      <c r="N14" s="14">
        <v>777001.65562386427</v>
      </c>
    </row>
    <row r="15" spans="1:14" ht="25.5" customHeight="1" x14ac:dyDescent="0.3">
      <c r="A15" s="16" t="s">
        <v>21</v>
      </c>
      <c r="B15" s="12">
        <v>80475548.705151007</v>
      </c>
      <c r="C15" s="94">
        <f t="shared" si="0"/>
        <v>0.31520216737778578</v>
      </c>
      <c r="D15" s="12">
        <v>56411458.174585715</v>
      </c>
      <c r="E15" s="94">
        <f t="shared" si="1"/>
        <v>0.31941178992358266</v>
      </c>
      <c r="F15" s="17">
        <f t="shared" si="2"/>
        <v>24064090.530565292</v>
      </c>
      <c r="G15" s="94">
        <f t="shared" si="3"/>
        <v>0.3057558008482541</v>
      </c>
      <c r="H15" s="12">
        <v>4724130.8605652796</v>
      </c>
      <c r="I15" s="17">
        <f t="shared" si="4"/>
        <v>19339959.670000013</v>
      </c>
      <c r="J15" s="12">
        <v>582827.93683196825</v>
      </c>
      <c r="K15" s="17">
        <f t="shared" si="5"/>
        <v>18757131.733168043</v>
      </c>
      <c r="L15" s="12">
        <v>1193</v>
      </c>
      <c r="M15" s="95">
        <f t="shared" si="6"/>
        <v>1.839091091276263</v>
      </c>
      <c r="N15" s="14">
        <v>1993678.7824816576</v>
      </c>
    </row>
    <row r="16" spans="1:14" ht="25.5" customHeight="1" x14ac:dyDescent="0.3">
      <c r="A16" s="16" t="s">
        <v>29</v>
      </c>
      <c r="B16" s="12">
        <v>311874.65280787565</v>
      </c>
      <c r="C16" s="94">
        <f t="shared" si="0"/>
        <v>1.2215333489107945E-3</v>
      </c>
      <c r="D16" s="12">
        <v>233926.44839166474</v>
      </c>
      <c r="E16" s="94">
        <f t="shared" si="1"/>
        <v>1.324533490341689E-3</v>
      </c>
      <c r="F16" s="17">
        <f t="shared" si="2"/>
        <v>77948.204416210909</v>
      </c>
      <c r="G16" s="94">
        <f t="shared" si="3"/>
        <v>9.9040167903665689E-4</v>
      </c>
      <c r="H16" s="12">
        <v>5401.0205663575989</v>
      </c>
      <c r="I16" s="17">
        <f t="shared" si="4"/>
        <v>72547.183849853303</v>
      </c>
      <c r="J16" s="12">
        <v>0</v>
      </c>
      <c r="K16" s="17">
        <f t="shared" si="5"/>
        <v>72547.183849853303</v>
      </c>
      <c r="L16" s="12">
        <v>6</v>
      </c>
      <c r="M16" s="95">
        <f t="shared" si="6"/>
        <v>9.2494103500901734E-3</v>
      </c>
      <c r="N16" s="14">
        <v>0</v>
      </c>
    </row>
    <row r="17" spans="1:14" ht="25.5" customHeight="1" x14ac:dyDescent="0.3">
      <c r="A17" s="16" t="s">
        <v>22</v>
      </c>
      <c r="B17" s="12">
        <v>256862635.15566528</v>
      </c>
      <c r="C17" s="94">
        <f t="shared" si="0"/>
        <v>1.0060653281914544</v>
      </c>
      <c r="D17" s="12">
        <v>204419298.14924973</v>
      </c>
      <c r="E17" s="94">
        <f t="shared" si="1"/>
        <v>1.1574587154740552</v>
      </c>
      <c r="F17" s="17">
        <f t="shared" si="2"/>
        <v>52443337.006415546</v>
      </c>
      <c r="G17" s="94">
        <f t="shared" si="3"/>
        <v>0.66633951884383924</v>
      </c>
      <c r="H17" s="12">
        <v>6016990.8050515512</v>
      </c>
      <c r="I17" s="17">
        <f t="shared" si="4"/>
        <v>46426346.201363996</v>
      </c>
      <c r="J17" s="12">
        <v>160505.15683581607</v>
      </c>
      <c r="K17" s="17">
        <f t="shared" si="5"/>
        <v>46265841.044528179</v>
      </c>
      <c r="L17" s="12">
        <v>684.00000000000023</v>
      </c>
      <c r="M17" s="95">
        <f t="shared" si="6"/>
        <v>1.0544327799102799</v>
      </c>
      <c r="N17" s="14">
        <v>1593374.016047898</v>
      </c>
    </row>
    <row r="18" spans="1:14" ht="25.5" customHeight="1" x14ac:dyDescent="0.3">
      <c r="A18" s="16" t="s">
        <v>23</v>
      </c>
      <c r="B18" s="12">
        <v>396479003.33203226</v>
      </c>
      <c r="C18" s="94">
        <f t="shared" si="0"/>
        <v>1.5529069783408869</v>
      </c>
      <c r="D18" s="12">
        <v>327028554.35822272</v>
      </c>
      <c r="E18" s="94">
        <f t="shared" si="1"/>
        <v>1.8516943061532323</v>
      </c>
      <c r="F18" s="12">
        <f>'محافظة-شامل'!F14+'محافظة-عينة'!F18</f>
        <v>69450448.973809481</v>
      </c>
      <c r="G18" s="94">
        <f t="shared" si="3"/>
        <v>0.88243009301706998</v>
      </c>
      <c r="H18" s="12">
        <v>4744306.9931658739</v>
      </c>
      <c r="I18" s="12">
        <f>'محافظة-شامل'!I14+'محافظة-عينة'!I18</f>
        <v>64706141.980643615</v>
      </c>
      <c r="J18" s="12">
        <v>186226.52419883985</v>
      </c>
      <c r="K18" s="12">
        <f>'محافظة-شامل'!K14+'محافظة-عينة'!K18</f>
        <v>64519915.45644477</v>
      </c>
      <c r="L18" s="12">
        <f>'محافظة-شامل'!L14+'محافظة-عينة'!L18</f>
        <v>1213</v>
      </c>
      <c r="M18" s="95">
        <f t="shared" si="6"/>
        <v>1.8699224591098969</v>
      </c>
      <c r="N18" s="14">
        <v>31792453.238685802</v>
      </c>
    </row>
    <row r="19" spans="1:14" ht="25.5" customHeight="1" thickBot="1" x14ac:dyDescent="0.35">
      <c r="A19" s="25" t="s">
        <v>30</v>
      </c>
      <c r="B19" s="26">
        <v>35896575.771844022</v>
      </c>
      <c r="C19" s="94">
        <f t="shared" si="0"/>
        <v>0.14059771777613153</v>
      </c>
      <c r="D19" s="26">
        <v>17751723.79002871</v>
      </c>
      <c r="E19" s="94">
        <f t="shared" si="1"/>
        <v>0.10051344272034067</v>
      </c>
      <c r="F19" s="17">
        <f t="shared" si="2"/>
        <v>18144851.981815312</v>
      </c>
      <c r="G19" s="94">
        <f t="shared" si="3"/>
        <v>0.23054657901682374</v>
      </c>
      <c r="H19" s="26">
        <v>1104051.6963875908</v>
      </c>
      <c r="I19" s="17">
        <f t="shared" si="4"/>
        <v>17040800.285427719</v>
      </c>
      <c r="J19" s="26">
        <v>54680.993316910732</v>
      </c>
      <c r="K19" s="17">
        <f t="shared" si="5"/>
        <v>16986119.292110808</v>
      </c>
      <c r="L19" s="26">
        <v>118</v>
      </c>
      <c r="M19" s="95">
        <f t="shared" si="6"/>
        <v>0.18190507021844007</v>
      </c>
      <c r="N19" s="27">
        <v>246423.00761320756</v>
      </c>
    </row>
    <row r="20" spans="1:14" ht="25.5" customHeight="1" thickBot="1" x14ac:dyDescent="0.35">
      <c r="A20" s="165" t="s">
        <v>48</v>
      </c>
      <c r="B20" s="13">
        <f>SUM(B7:B19)</f>
        <v>25531407152</v>
      </c>
      <c r="C20" s="13">
        <f>SUM(C7:C19)</f>
        <v>99.999999999999986</v>
      </c>
      <c r="D20" s="13">
        <f t="shared" ref="D20:N20" si="7">SUM(D7:D19)</f>
        <v>17661044442.999996</v>
      </c>
      <c r="E20" s="13">
        <f>SUM(E7:E19)</f>
        <v>100</v>
      </c>
      <c r="F20" s="13">
        <f t="shared" si="7"/>
        <v>7870362708.999999</v>
      </c>
      <c r="G20" s="13">
        <f>SUM(G7:G19)</f>
        <v>100.00000000000001</v>
      </c>
      <c r="H20" s="13">
        <f t="shared" si="7"/>
        <v>606141497</v>
      </c>
      <c r="I20" s="13">
        <f t="shared" si="7"/>
        <v>7264221212.0000019</v>
      </c>
      <c r="J20" s="13">
        <f t="shared" si="7"/>
        <v>179614403.99999997</v>
      </c>
      <c r="K20" s="13">
        <f t="shared" si="7"/>
        <v>7084606808</v>
      </c>
      <c r="L20" s="13">
        <f t="shared" si="7"/>
        <v>64869.000000000058</v>
      </c>
      <c r="M20" s="93">
        <f>SUM(M7:M19)</f>
        <v>100</v>
      </c>
      <c r="N20" s="15">
        <f t="shared" si="7"/>
        <v>632517382.15277803</v>
      </c>
    </row>
  </sheetData>
  <mergeCells count="4">
    <mergeCell ref="A2:N2"/>
    <mergeCell ref="A3:N3"/>
    <mergeCell ref="A5:A6"/>
    <mergeCell ref="K4:N4"/>
  </mergeCells>
  <conditionalFormatting sqref="L6:N6 B6:J6 B5:I5 A4:K4">
    <cfRule type="cellIs" dxfId="70" priority="29" stopIfTrue="1" operator="equal">
      <formula>0</formula>
    </cfRule>
  </conditionalFormatting>
  <conditionalFormatting sqref="B20:N20">
    <cfRule type="cellIs" dxfId="69" priority="25" stopIfTrue="1" operator="equal">
      <formula>0</formula>
    </cfRule>
  </conditionalFormatting>
  <conditionalFormatting sqref="A20">
    <cfRule type="cellIs" dxfId="68" priority="24" stopIfTrue="1" operator="equal">
      <formula>0</formula>
    </cfRule>
  </conditionalFormatting>
  <conditionalFormatting sqref="A20">
    <cfRule type="cellIs" dxfId="67" priority="23" stopIfTrue="1" operator="equal">
      <formula>0</formula>
    </cfRule>
  </conditionalFormatting>
  <conditionalFormatting sqref="B20:N20">
    <cfRule type="cellIs" dxfId="66" priority="22" stopIfTrue="1" operator="equal">
      <formula>0</formula>
    </cfRule>
  </conditionalFormatting>
  <conditionalFormatting sqref="A20">
    <cfRule type="cellIs" dxfId="65" priority="28" stopIfTrue="1" operator="equal">
      <formula>0</formula>
    </cfRule>
  </conditionalFormatting>
  <conditionalFormatting sqref="A20">
    <cfRule type="cellIs" dxfId="64" priority="27" stopIfTrue="1" operator="equal">
      <formula>0</formula>
    </cfRule>
  </conditionalFormatting>
  <conditionalFormatting sqref="A20">
    <cfRule type="cellIs" dxfId="63" priority="26" stopIfTrue="1" operator="equal">
      <formula>0</formula>
    </cfRule>
  </conditionalFormatting>
  <conditionalFormatting sqref="A7">
    <cfRule type="cellIs" dxfId="62" priority="21" stopIfTrue="1" operator="equal">
      <formula>0</formula>
    </cfRule>
  </conditionalFormatting>
  <conditionalFormatting sqref="A9 A12:A19">
    <cfRule type="cellIs" dxfId="61" priority="20" stopIfTrue="1" operator="equal">
      <formula>0</formula>
    </cfRule>
  </conditionalFormatting>
  <conditionalFormatting sqref="J5">
    <cfRule type="cellIs" dxfId="60" priority="19" stopIfTrue="1" operator="equal">
      <formula>0</formula>
    </cfRule>
  </conditionalFormatting>
  <conditionalFormatting sqref="M5">
    <cfRule type="cellIs" dxfId="59" priority="18" stopIfTrue="1" operator="equal">
      <formula>0</formula>
    </cfRule>
  </conditionalFormatting>
  <conditionalFormatting sqref="A8">
    <cfRule type="cellIs" dxfId="58" priority="17" stopIfTrue="1" operator="equal">
      <formula>0</formula>
    </cfRule>
  </conditionalFormatting>
  <conditionalFormatting sqref="A10:A11">
    <cfRule type="cellIs" dxfId="57" priority="16" stopIfTrue="1" operator="equal">
      <formula>0</formula>
    </cfRule>
  </conditionalFormatting>
  <printOptions horizontalCentered="1"/>
  <pageMargins left="0.39370078740157483" right="0.39370078740157483" top="0.78740157480314965" bottom="0.39370078740157483" header="0.15748031496062992" footer="0"/>
  <pageSetup paperSize="9" scale="99" orientation="landscape" verticalDpi="0" r:id="rId1"/>
  <headerFooter>
    <oddHeader>&amp;C- 1 -</oddHeader>
  </headerFooter>
  <ignoredErrors>
    <ignoredError sqref="B20:N20" formulaRange="1"/>
    <ignoredError sqref="F18 I18 K1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O21"/>
  <sheetViews>
    <sheetView rightToLeft="1" zoomScaleNormal="100" workbookViewId="0">
      <selection activeCell="A2" sqref="A2:N2"/>
    </sheetView>
  </sheetViews>
  <sheetFormatPr defaultColWidth="3" defaultRowHeight="14" x14ac:dyDescent="0.3"/>
  <cols>
    <col min="1" max="1" width="7.75" bestFit="1" customWidth="1"/>
    <col min="2" max="2" width="11.83203125" bestFit="1" customWidth="1"/>
    <col min="3" max="3" width="6.33203125" customWidth="1"/>
    <col min="4" max="4" width="11.83203125" bestFit="1" customWidth="1"/>
    <col min="5" max="5" width="6.33203125" customWidth="1"/>
    <col min="6" max="6" width="10.83203125" bestFit="1" customWidth="1"/>
    <col min="7" max="7" width="6.33203125" customWidth="1"/>
    <col min="8" max="8" width="9.83203125" bestFit="1" customWidth="1"/>
    <col min="9" max="9" width="10.83203125" bestFit="1" customWidth="1"/>
    <col min="10" max="10" width="9.83203125" bestFit="1" customWidth="1"/>
    <col min="11" max="11" width="10.83203125" bestFit="1" customWidth="1"/>
    <col min="12" max="12" width="5.83203125" bestFit="1" customWidth="1"/>
    <col min="13" max="13" width="6.33203125" customWidth="1"/>
    <col min="14" max="14" width="9.83203125" bestFit="1" customWidth="1"/>
  </cols>
  <sheetData>
    <row r="2" spans="1:15" ht="18" x14ac:dyDescent="0.4">
      <c r="A2" s="183" t="s">
        <v>89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5" ht="15.5" x14ac:dyDescent="0.35">
      <c r="A3" s="184" t="s">
        <v>34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5" ht="16" thickBot="1" x14ac:dyDescent="0.4">
      <c r="A4" s="2" t="s">
        <v>35</v>
      </c>
      <c r="B4" s="3"/>
      <c r="C4" s="3"/>
      <c r="D4" s="4"/>
      <c r="E4" s="4"/>
      <c r="F4" s="5"/>
      <c r="G4" s="5"/>
      <c r="H4" s="6"/>
      <c r="I4" s="6"/>
      <c r="J4" s="24"/>
      <c r="K4" s="24"/>
      <c r="L4" s="174" t="s">
        <v>49</v>
      </c>
      <c r="M4" s="174"/>
      <c r="N4" s="174"/>
    </row>
    <row r="5" spans="1:15" ht="78" thickBot="1" x14ac:dyDescent="0.35">
      <c r="A5" s="187" t="s">
        <v>36</v>
      </c>
      <c r="B5" s="7" t="s">
        <v>37</v>
      </c>
      <c r="C5" s="7" t="s">
        <v>68</v>
      </c>
      <c r="D5" s="8" t="s">
        <v>38</v>
      </c>
      <c r="E5" s="7" t="s">
        <v>68</v>
      </c>
      <c r="F5" s="9" t="s">
        <v>39</v>
      </c>
      <c r="G5" s="7" t="s">
        <v>68</v>
      </c>
      <c r="H5" s="9" t="s">
        <v>1</v>
      </c>
      <c r="I5" s="9" t="s">
        <v>40</v>
      </c>
      <c r="J5" s="9" t="s">
        <v>2</v>
      </c>
      <c r="K5" s="9" t="s">
        <v>41</v>
      </c>
      <c r="L5" s="9" t="s">
        <v>42</v>
      </c>
      <c r="M5" s="7" t="s">
        <v>68</v>
      </c>
      <c r="N5" s="10" t="s">
        <v>43</v>
      </c>
    </row>
    <row r="6" spans="1:15" ht="16.5" thickTop="1" thickBot="1" x14ac:dyDescent="0.35">
      <c r="A6" s="188"/>
      <c r="B6" s="19">
        <v>1</v>
      </c>
      <c r="C6" s="19"/>
      <c r="D6" s="20">
        <v>2</v>
      </c>
      <c r="E6" s="20"/>
      <c r="F6" s="21" t="s">
        <v>44</v>
      </c>
      <c r="G6" s="21"/>
      <c r="H6" s="22">
        <v>4</v>
      </c>
      <c r="I6" s="21" t="s">
        <v>45</v>
      </c>
      <c r="J6" s="22">
        <v>6</v>
      </c>
      <c r="K6" s="21" t="s">
        <v>46</v>
      </c>
      <c r="L6" s="22">
        <v>8</v>
      </c>
      <c r="M6" s="92"/>
      <c r="N6" s="23">
        <v>9</v>
      </c>
    </row>
    <row r="7" spans="1:15" ht="25.5" customHeight="1" x14ac:dyDescent="0.3">
      <c r="A7" s="134" t="s">
        <v>47</v>
      </c>
      <c r="B7" s="97">
        <v>9927182.9999999963</v>
      </c>
      <c r="C7" s="143">
        <f t="shared" ref="C7:C14" si="0">B7/$B$15*100</f>
        <v>4.448274970349067E-2</v>
      </c>
      <c r="D7" s="97">
        <v>4533180.0000000009</v>
      </c>
      <c r="E7" s="143">
        <f t="shared" ref="E7:E14" si="1">D7/$D$15*100</f>
        <v>2.9644249272835432E-2</v>
      </c>
      <c r="F7" s="97">
        <f>B7-D7</f>
        <v>5394002.9999999953</v>
      </c>
      <c r="G7" s="143">
        <f t="shared" ref="G7:G14" si="2">F7/$F$15*100</f>
        <v>7.6783067563428897E-2</v>
      </c>
      <c r="H7" s="97">
        <v>278300.00000000006</v>
      </c>
      <c r="I7" s="97">
        <f>F7-H7</f>
        <v>5115702.9999999953</v>
      </c>
      <c r="J7" s="97">
        <v>175655.99999999991</v>
      </c>
      <c r="K7" s="97">
        <f>I7-J7</f>
        <v>4940046.9999999953</v>
      </c>
      <c r="L7" s="97">
        <v>729.99999999999989</v>
      </c>
      <c r="M7" s="143">
        <f t="shared" ref="M7:M14" si="3">L7/$L$15*100</f>
        <v>1.3645369920370838</v>
      </c>
      <c r="N7" s="98">
        <v>1653279.9999999995</v>
      </c>
      <c r="O7" s="145"/>
    </row>
    <row r="8" spans="1:15" ht="25.5" customHeight="1" x14ac:dyDescent="0.3">
      <c r="A8" s="11" t="s">
        <v>84</v>
      </c>
      <c r="B8" s="12">
        <v>2422723998.000001</v>
      </c>
      <c r="C8" s="144">
        <f t="shared" si="0"/>
        <v>10.855992601695197</v>
      </c>
      <c r="D8" s="12">
        <v>2157830400.000001</v>
      </c>
      <c r="E8" s="144">
        <f t="shared" si="1"/>
        <v>14.110902780410708</v>
      </c>
      <c r="F8" s="12">
        <f t="shared" ref="F8:F14" si="4">B8-D8</f>
        <v>264893598</v>
      </c>
      <c r="G8" s="144">
        <f t="shared" si="2"/>
        <v>3.7707326140444843</v>
      </c>
      <c r="H8" s="12">
        <v>24393700.000000007</v>
      </c>
      <c r="I8" s="12">
        <f t="shared" ref="I8:I14" si="5">F8-H8</f>
        <v>240499898</v>
      </c>
      <c r="J8" s="12">
        <v>11623100.000000006</v>
      </c>
      <c r="K8" s="12">
        <f t="shared" ref="K8:K14" si="6">I8-J8</f>
        <v>228876798</v>
      </c>
      <c r="L8" s="12">
        <v>27488.000000000055</v>
      </c>
      <c r="M8" s="144">
        <f t="shared" si="3"/>
        <v>51.381360050843071</v>
      </c>
      <c r="N8" s="14">
        <v>83984200.000000194</v>
      </c>
      <c r="O8" s="145"/>
    </row>
    <row r="9" spans="1:15" ht="25.5" customHeight="1" x14ac:dyDescent="0.3">
      <c r="A9" s="11" t="s">
        <v>0</v>
      </c>
      <c r="B9" s="12">
        <v>19010712031</v>
      </c>
      <c r="C9" s="144">
        <f t="shared" si="0"/>
        <v>85.185167328950442</v>
      </c>
      <c r="D9" s="12">
        <v>12454535673.999998</v>
      </c>
      <c r="E9" s="144">
        <f t="shared" si="1"/>
        <v>81.445113606227267</v>
      </c>
      <c r="F9" s="12">
        <f t="shared" si="4"/>
        <v>6556176357.0000019</v>
      </c>
      <c r="G9" s="144">
        <f t="shared" si="2"/>
        <v>93.326483536862455</v>
      </c>
      <c r="H9" s="12">
        <v>506925470</v>
      </c>
      <c r="I9" s="12">
        <f t="shared" si="5"/>
        <v>6049250887.0000019</v>
      </c>
      <c r="J9" s="12">
        <v>155685170.99999994</v>
      </c>
      <c r="K9" s="12">
        <f t="shared" si="6"/>
        <v>5893565716.0000019</v>
      </c>
      <c r="L9" s="12">
        <v>12549</v>
      </c>
      <c r="M9" s="144">
        <f t="shared" si="3"/>
        <v>23.456951661744338</v>
      </c>
      <c r="N9" s="14">
        <v>455482368.99999988</v>
      </c>
      <c r="O9" s="145"/>
    </row>
    <row r="10" spans="1:15" ht="25.5" customHeight="1" x14ac:dyDescent="0.3">
      <c r="A10" s="11" t="s">
        <v>79</v>
      </c>
      <c r="B10" s="12">
        <v>323094207.00000006</v>
      </c>
      <c r="C10" s="144">
        <f t="shared" si="0"/>
        <v>1.4477539842499945</v>
      </c>
      <c r="D10" s="12">
        <v>235335363.99999988</v>
      </c>
      <c r="E10" s="144">
        <f t="shared" si="1"/>
        <v>1.5389506247555707</v>
      </c>
      <c r="F10" s="12">
        <f t="shared" si="4"/>
        <v>87758843.000000179</v>
      </c>
      <c r="G10" s="144">
        <f t="shared" si="2"/>
        <v>1.2492379354177905</v>
      </c>
      <c r="H10" s="12">
        <v>2805230</v>
      </c>
      <c r="I10" s="12">
        <f t="shared" si="5"/>
        <v>84953613.000000179</v>
      </c>
      <c r="J10" s="12">
        <v>3441476.0000000005</v>
      </c>
      <c r="K10" s="12">
        <f t="shared" si="6"/>
        <v>81512137.000000179</v>
      </c>
      <c r="L10" s="12">
        <v>5970.9999999999982</v>
      </c>
      <c r="M10" s="144">
        <f t="shared" si="3"/>
        <v>11.161164903360858</v>
      </c>
      <c r="N10" s="14">
        <v>16692680</v>
      </c>
      <c r="O10" s="145"/>
    </row>
    <row r="11" spans="1:15" ht="25.5" customHeight="1" x14ac:dyDescent="0.3">
      <c r="A11" s="11" t="s">
        <v>85</v>
      </c>
      <c r="B11" s="12">
        <v>133383300.00000001</v>
      </c>
      <c r="C11" s="144">
        <f t="shared" si="0"/>
        <v>0.59767770459410396</v>
      </c>
      <c r="D11" s="12">
        <v>99394800.00000003</v>
      </c>
      <c r="E11" s="144">
        <f t="shared" si="1"/>
        <v>0.64998174076997239</v>
      </c>
      <c r="F11" s="12">
        <f t="shared" si="4"/>
        <v>33988499.999999985</v>
      </c>
      <c r="G11" s="144">
        <f t="shared" si="2"/>
        <v>0.48382273645001761</v>
      </c>
      <c r="H11" s="12">
        <v>1889949.9999999998</v>
      </c>
      <c r="I11" s="12">
        <f t="shared" si="5"/>
        <v>32098549.999999985</v>
      </c>
      <c r="J11" s="12">
        <v>1233425.0000000002</v>
      </c>
      <c r="K11" s="12">
        <f t="shared" si="6"/>
        <v>30865124.999999985</v>
      </c>
      <c r="L11" s="12">
        <v>3892.9999999999977</v>
      </c>
      <c r="M11" s="144">
        <f t="shared" si="3"/>
        <v>7.2769075479457062</v>
      </c>
      <c r="N11" s="14">
        <v>9959850.0000000019</v>
      </c>
      <c r="O11" s="145"/>
    </row>
    <row r="12" spans="1:15" ht="25.5" customHeight="1" x14ac:dyDescent="0.3">
      <c r="A12" s="11" t="s">
        <v>19</v>
      </c>
      <c r="B12" s="12">
        <v>54348737.000000007</v>
      </c>
      <c r="C12" s="144">
        <f t="shared" si="0"/>
        <v>0.24353144942244379</v>
      </c>
      <c r="D12" s="12">
        <v>41586971.000000015</v>
      </c>
      <c r="E12" s="144">
        <f t="shared" si="1"/>
        <v>0.27195358111219464</v>
      </c>
      <c r="F12" s="12">
        <f t="shared" si="4"/>
        <v>12761765.999999993</v>
      </c>
      <c r="G12" s="144">
        <f t="shared" si="2"/>
        <v>0.18166240193167671</v>
      </c>
      <c r="H12" s="12">
        <v>1092160</v>
      </c>
      <c r="I12" s="12">
        <f t="shared" si="5"/>
        <v>11669605.999999993</v>
      </c>
      <c r="J12" s="12">
        <v>91619.999999999985</v>
      </c>
      <c r="K12" s="12">
        <f t="shared" si="6"/>
        <v>11577985.999999993</v>
      </c>
      <c r="L12" s="12">
        <v>1364.0000000000002</v>
      </c>
      <c r="M12" s="144">
        <f t="shared" si="3"/>
        <v>2.5496280234775108</v>
      </c>
      <c r="N12" s="14">
        <v>2594720.0000000014</v>
      </c>
      <c r="O12" s="145"/>
    </row>
    <row r="13" spans="1:15" ht="25.5" customHeight="1" x14ac:dyDescent="0.3">
      <c r="A13" s="11" t="s">
        <v>21</v>
      </c>
      <c r="B13" s="12">
        <v>10507100.000000002</v>
      </c>
      <c r="C13" s="144">
        <f t="shared" si="0"/>
        <v>4.7081301856684535E-2</v>
      </c>
      <c r="D13" s="12">
        <v>6531000.0000000009</v>
      </c>
      <c r="E13" s="144">
        <f t="shared" si="1"/>
        <v>4.2708781032495556E-2</v>
      </c>
      <c r="F13" s="12">
        <f t="shared" si="4"/>
        <v>3976100.0000000009</v>
      </c>
      <c r="G13" s="144">
        <f t="shared" si="2"/>
        <v>5.6599366915248285E-2</v>
      </c>
      <c r="H13" s="12">
        <v>742299.99999999988</v>
      </c>
      <c r="I13" s="12">
        <f t="shared" si="5"/>
        <v>3233800.0000000009</v>
      </c>
      <c r="J13" s="12">
        <v>197914.99999999997</v>
      </c>
      <c r="K13" s="12">
        <f t="shared" si="6"/>
        <v>3035885.0000000009</v>
      </c>
      <c r="L13" s="12">
        <v>690</v>
      </c>
      <c r="M13" s="144">
        <f t="shared" si="3"/>
        <v>1.2897678417884766</v>
      </c>
      <c r="N13" s="14">
        <v>1148125</v>
      </c>
      <c r="O13" s="145"/>
    </row>
    <row r="14" spans="1:15" ht="25.5" customHeight="1" thickBot="1" x14ac:dyDescent="0.35">
      <c r="A14" s="11" t="s">
        <v>23</v>
      </c>
      <c r="B14" s="12">
        <v>352230941</v>
      </c>
      <c r="C14" s="144">
        <f t="shared" si="0"/>
        <v>1.5783128795276564</v>
      </c>
      <c r="D14" s="12">
        <v>292189871</v>
      </c>
      <c r="E14" s="144">
        <f t="shared" si="1"/>
        <v>1.910744636418944</v>
      </c>
      <c r="F14" s="12">
        <f t="shared" si="4"/>
        <v>60041070</v>
      </c>
      <c r="G14" s="144">
        <f t="shared" si="2"/>
        <v>0.85467834081489524</v>
      </c>
      <c r="H14" s="12">
        <v>3930353</v>
      </c>
      <c r="I14" s="12">
        <f t="shared" si="5"/>
        <v>56110717</v>
      </c>
      <c r="J14" s="12">
        <v>142499</v>
      </c>
      <c r="K14" s="12">
        <f t="shared" si="6"/>
        <v>55968218</v>
      </c>
      <c r="L14" s="12">
        <v>813</v>
      </c>
      <c r="M14" s="144">
        <f t="shared" si="3"/>
        <v>1.5196829788029442</v>
      </c>
      <c r="N14" s="14">
        <v>28833015</v>
      </c>
      <c r="O14" s="145"/>
    </row>
    <row r="15" spans="1:15" ht="25.5" customHeight="1" thickBot="1" x14ac:dyDescent="0.35">
      <c r="A15" s="146" t="s">
        <v>48</v>
      </c>
      <c r="B15" s="13">
        <f t="shared" ref="B15:N15" si="7">SUM(B7:B14)</f>
        <v>22316927497</v>
      </c>
      <c r="C15" s="13">
        <f t="shared" si="7"/>
        <v>100.00000000000001</v>
      </c>
      <c r="D15" s="13">
        <f t="shared" si="7"/>
        <v>15291937260</v>
      </c>
      <c r="E15" s="13">
        <f t="shared" si="7"/>
        <v>100</v>
      </c>
      <c r="F15" s="13">
        <f t="shared" si="7"/>
        <v>7024990237.0000019</v>
      </c>
      <c r="G15" s="13">
        <f t="shared" si="7"/>
        <v>100.00000000000001</v>
      </c>
      <c r="H15" s="13">
        <f t="shared" si="7"/>
        <v>542057463</v>
      </c>
      <c r="I15" s="13">
        <f t="shared" si="7"/>
        <v>6482932774.0000019</v>
      </c>
      <c r="J15" s="13">
        <f t="shared" si="7"/>
        <v>172590861.99999994</v>
      </c>
      <c r="K15" s="13">
        <f t="shared" si="7"/>
        <v>6310341912.0000019</v>
      </c>
      <c r="L15" s="13">
        <f t="shared" si="7"/>
        <v>53498.000000000058</v>
      </c>
      <c r="M15" s="13">
        <f t="shared" si="7"/>
        <v>99.999999999999986</v>
      </c>
      <c r="N15" s="15">
        <f t="shared" si="7"/>
        <v>600348239.00000012</v>
      </c>
    </row>
    <row r="18" spans="2:14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21" spans="2:14" x14ac:dyDescent="0.3">
      <c r="N21" s="1"/>
    </row>
  </sheetData>
  <mergeCells count="4">
    <mergeCell ref="A2:N2"/>
    <mergeCell ref="A3:N3"/>
    <mergeCell ref="L4:N4"/>
    <mergeCell ref="A5:A6"/>
  </mergeCells>
  <conditionalFormatting sqref="L6:N6 A4:J4 L4:M4 B6:J6 B5:I5 A7:A14">
    <cfRule type="cellIs" dxfId="56" priority="19" stopIfTrue="1" operator="equal">
      <formula>0</formula>
    </cfRule>
  </conditionalFormatting>
  <conditionalFormatting sqref="B15:N15">
    <cfRule type="cellIs" dxfId="55" priority="10" stopIfTrue="1" operator="equal">
      <formula>0</formula>
    </cfRule>
  </conditionalFormatting>
  <conditionalFormatting sqref="A15">
    <cfRule type="cellIs" dxfId="54" priority="9" stopIfTrue="1" operator="equal">
      <formula>0</formula>
    </cfRule>
  </conditionalFormatting>
  <conditionalFormatting sqref="A15">
    <cfRule type="cellIs" dxfId="53" priority="8" stopIfTrue="1" operator="equal">
      <formula>0</formula>
    </cfRule>
  </conditionalFormatting>
  <conditionalFormatting sqref="B15:N15">
    <cfRule type="cellIs" dxfId="52" priority="7" stopIfTrue="1" operator="equal">
      <formula>0</formula>
    </cfRule>
  </conditionalFormatting>
  <conditionalFormatting sqref="A15">
    <cfRule type="cellIs" dxfId="51" priority="13" stopIfTrue="1" operator="equal">
      <formula>0</formula>
    </cfRule>
  </conditionalFormatting>
  <conditionalFormatting sqref="A15">
    <cfRule type="cellIs" dxfId="50" priority="12" stopIfTrue="1" operator="equal">
      <formula>0</formula>
    </cfRule>
  </conditionalFormatting>
  <conditionalFormatting sqref="A15">
    <cfRule type="cellIs" dxfId="49" priority="11" stopIfTrue="1" operator="equal">
      <formula>0</formula>
    </cfRule>
  </conditionalFormatting>
  <conditionalFormatting sqref="J5">
    <cfRule type="cellIs" dxfId="48" priority="4" stopIfTrue="1" operator="equal">
      <formula>0</formula>
    </cfRule>
  </conditionalFormatting>
  <conditionalFormatting sqref="M5">
    <cfRule type="cellIs" dxfId="47" priority="1" stopIfTrue="1" operator="equal">
      <formula>0</formula>
    </cfRule>
  </conditionalFormatting>
  <printOptions horizontalCentered="1"/>
  <pageMargins left="0.39370078740157483" right="0.39370078740157483" top="0.78740157480314965" bottom="0.39370078740157483" header="0.15748031496062992" footer="0"/>
  <pageSetup paperSize="9" orientation="landscape" verticalDpi="0" r:id="rId1"/>
  <headerFooter>
    <oddHeader>&amp;C- 2 -</oddHeader>
  </headerFooter>
  <ignoredErrors>
    <ignoredError sqref="B15 D15:N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N20"/>
  <sheetViews>
    <sheetView rightToLeft="1" zoomScaleNormal="100" workbookViewId="0">
      <selection activeCell="A2" sqref="A2:N2"/>
    </sheetView>
  </sheetViews>
  <sheetFormatPr defaultColWidth="8.08203125" defaultRowHeight="14" x14ac:dyDescent="0.3"/>
  <cols>
    <col min="1" max="1" width="8" bestFit="1" customWidth="1"/>
    <col min="2" max="2" width="11.58203125" bestFit="1" customWidth="1"/>
    <col min="3" max="3" width="6.33203125" customWidth="1"/>
    <col min="4" max="4" width="10.83203125" bestFit="1" customWidth="1"/>
    <col min="5" max="5" width="6.33203125" customWidth="1"/>
    <col min="6" max="6" width="10.58203125" customWidth="1"/>
    <col min="7" max="7" width="6.33203125" customWidth="1"/>
    <col min="8" max="8" width="9.83203125" bestFit="1" customWidth="1"/>
    <col min="9" max="9" width="10.83203125" bestFit="1" customWidth="1"/>
    <col min="10" max="10" width="10.25" bestFit="1" customWidth="1"/>
    <col min="11" max="11" width="11.33203125" bestFit="1" customWidth="1"/>
    <col min="12" max="12" width="7.5" bestFit="1" customWidth="1"/>
    <col min="13" max="13" width="6.33203125" customWidth="1"/>
    <col min="14" max="14" width="10.58203125" customWidth="1"/>
  </cols>
  <sheetData>
    <row r="2" spans="1:14" ht="18" x14ac:dyDescent="0.4">
      <c r="A2" s="183" t="s">
        <v>89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18" x14ac:dyDescent="0.4">
      <c r="A3" s="183" t="s">
        <v>50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ht="16" thickBot="1" x14ac:dyDescent="0.4">
      <c r="A4" s="2" t="s">
        <v>51</v>
      </c>
      <c r="B4" s="4"/>
      <c r="C4" s="4"/>
      <c r="D4" s="4"/>
      <c r="E4" s="4"/>
      <c r="F4" s="4"/>
      <c r="G4" s="4"/>
      <c r="H4" s="4"/>
      <c r="I4" s="5"/>
      <c r="J4" s="5"/>
      <c r="K4" s="6"/>
      <c r="L4" s="189" t="s">
        <v>86</v>
      </c>
      <c r="M4" s="189"/>
      <c r="N4" s="189"/>
    </row>
    <row r="5" spans="1:14" ht="62.5" thickBot="1" x14ac:dyDescent="0.35">
      <c r="A5" s="187" t="s">
        <v>36</v>
      </c>
      <c r="B5" s="7" t="s">
        <v>37</v>
      </c>
      <c r="C5" s="7" t="s">
        <v>68</v>
      </c>
      <c r="D5" s="8" t="s">
        <v>38</v>
      </c>
      <c r="E5" s="7" t="s">
        <v>68</v>
      </c>
      <c r="F5" s="9" t="s">
        <v>39</v>
      </c>
      <c r="G5" s="7" t="s">
        <v>68</v>
      </c>
      <c r="H5" s="9" t="s">
        <v>1</v>
      </c>
      <c r="I5" s="9" t="s">
        <v>40</v>
      </c>
      <c r="J5" s="9" t="s">
        <v>2</v>
      </c>
      <c r="K5" s="9" t="s">
        <v>41</v>
      </c>
      <c r="L5" s="9" t="s">
        <v>42</v>
      </c>
      <c r="M5" s="7" t="s">
        <v>68</v>
      </c>
      <c r="N5" s="10" t="s">
        <v>43</v>
      </c>
    </row>
    <row r="6" spans="1:14" ht="16.5" thickTop="1" thickBot="1" x14ac:dyDescent="0.35">
      <c r="A6" s="188"/>
      <c r="B6" s="19">
        <v>1</v>
      </c>
      <c r="C6" s="19"/>
      <c r="D6" s="20">
        <v>2</v>
      </c>
      <c r="E6" s="20"/>
      <c r="F6" s="21" t="s">
        <v>44</v>
      </c>
      <c r="G6" s="21"/>
      <c r="H6" s="22">
        <v>4</v>
      </c>
      <c r="I6" s="21" t="s">
        <v>45</v>
      </c>
      <c r="J6" s="22">
        <v>6</v>
      </c>
      <c r="K6" s="21" t="s">
        <v>46</v>
      </c>
      <c r="L6" s="22">
        <v>8</v>
      </c>
      <c r="M6" s="92"/>
      <c r="N6" s="23">
        <v>9</v>
      </c>
    </row>
    <row r="7" spans="1:14" ht="25.5" customHeight="1" x14ac:dyDescent="0.3">
      <c r="A7" s="16" t="s">
        <v>18</v>
      </c>
      <c r="B7" s="17">
        <v>116858842.10808349</v>
      </c>
      <c r="C7" s="94">
        <f>B7/$B$20*100</f>
        <v>3.635389072265991</v>
      </c>
      <c r="D7" s="17">
        <v>65844444.467624225</v>
      </c>
      <c r="E7" s="94">
        <f>D7/$D$20*100</f>
        <v>2.7792936064735336</v>
      </c>
      <c r="F7" s="17">
        <f>B7-D7</f>
        <v>51014397.640459262</v>
      </c>
      <c r="G7" s="94">
        <f>F7/$F$20*100</f>
        <v>6.0345468216830351</v>
      </c>
      <c r="H7" s="17">
        <v>3547242.587763051</v>
      </c>
      <c r="I7" s="17">
        <f>F7-H7</f>
        <v>47467155.052696213</v>
      </c>
      <c r="J7" s="17">
        <v>1307830.0652868259</v>
      </c>
      <c r="K7" s="17">
        <f>I7-J7</f>
        <v>46159324.987409391</v>
      </c>
      <c r="L7" s="17">
        <v>1083.0000000000002</v>
      </c>
      <c r="M7" s="95">
        <f>L7/$L$20*100</f>
        <v>9.5242283000615586</v>
      </c>
      <c r="N7" s="18">
        <v>2548199.0720788897</v>
      </c>
    </row>
    <row r="8" spans="1:14" ht="25.5" customHeight="1" x14ac:dyDescent="0.3">
      <c r="A8" s="11" t="s">
        <v>84</v>
      </c>
      <c r="B8" s="17">
        <v>301591791.32538331</v>
      </c>
      <c r="C8" s="94">
        <f t="shared" ref="C8:C19" si="0">B8/$B$20*100</f>
        <v>9.3822896298711633</v>
      </c>
      <c r="D8" s="17">
        <v>217937757.18346709</v>
      </c>
      <c r="E8" s="94">
        <f t="shared" ref="E8:E19" si="1">D8/$D$20*100</f>
        <v>9.1991514249470381</v>
      </c>
      <c r="F8" s="17">
        <f t="shared" ref="F8:F19" si="2">B8-D8</f>
        <v>83654034.141916215</v>
      </c>
      <c r="G8" s="94">
        <f t="shared" ref="G8:G19" si="3">F8/$F$20*100</f>
        <v>9.8955237972211005</v>
      </c>
      <c r="H8" s="17">
        <v>5911670.9040075857</v>
      </c>
      <c r="I8" s="17">
        <f t="shared" ref="I8:I19" si="4">F8-H8</f>
        <v>77742363.237908632</v>
      </c>
      <c r="J8" s="17">
        <v>2333410.606201808</v>
      </c>
      <c r="K8" s="17">
        <f t="shared" ref="K8:K19" si="5">I8-J8</f>
        <v>75408952.631706819</v>
      </c>
      <c r="L8" s="17">
        <v>2558.0000000000041</v>
      </c>
      <c r="M8" s="95">
        <f t="shared" ref="M8:M19" si="6">L8/$L$20*100</f>
        <v>22.495822706885967</v>
      </c>
      <c r="N8" s="18">
        <v>7416964.5564583121</v>
      </c>
    </row>
    <row r="9" spans="1:14" ht="25.5" customHeight="1" x14ac:dyDescent="0.3">
      <c r="A9" s="11" t="s">
        <v>0</v>
      </c>
      <c r="B9" s="17">
        <v>1358495459.3330727</v>
      </c>
      <c r="C9" s="94">
        <f t="shared" si="0"/>
        <v>42.261753227150948</v>
      </c>
      <c r="D9" s="17">
        <v>1020425426.0104574</v>
      </c>
      <c r="E9" s="94">
        <f t="shared" si="1"/>
        <v>43.072151118055075</v>
      </c>
      <c r="F9" s="17">
        <f t="shared" si="2"/>
        <v>338070033.32261527</v>
      </c>
      <c r="G9" s="94">
        <f t="shared" si="3"/>
        <v>39.99066027342981</v>
      </c>
      <c r="H9" s="17">
        <v>15053678.359982971</v>
      </c>
      <c r="I9" s="17">
        <f t="shared" si="4"/>
        <v>323016354.9626323</v>
      </c>
      <c r="J9" s="17">
        <v>590228.67139762489</v>
      </c>
      <c r="K9" s="17">
        <f t="shared" si="5"/>
        <v>322426126.29123467</v>
      </c>
      <c r="L9" s="17">
        <v>1788.9999999999993</v>
      </c>
      <c r="M9" s="95">
        <f t="shared" si="6"/>
        <v>15.733005012751725</v>
      </c>
      <c r="N9" s="18">
        <v>4783010.040328294</v>
      </c>
    </row>
    <row r="10" spans="1:14" ht="25.5" customHeight="1" x14ac:dyDescent="0.3">
      <c r="A10" s="11" t="s">
        <v>79</v>
      </c>
      <c r="B10" s="17">
        <v>199361528.1904245</v>
      </c>
      <c r="C10" s="94">
        <f t="shared" si="0"/>
        <v>6.2019844449886419</v>
      </c>
      <c r="D10" s="17">
        <v>155220183.17334968</v>
      </c>
      <c r="E10" s="94">
        <f t="shared" si="1"/>
        <v>6.5518430017503224</v>
      </c>
      <c r="F10" s="17">
        <f t="shared" si="2"/>
        <v>44141345.017074823</v>
      </c>
      <c r="G10" s="94">
        <f t="shared" si="3"/>
        <v>5.2215261886449102</v>
      </c>
      <c r="H10" s="17">
        <v>1929969.2986353438</v>
      </c>
      <c r="I10" s="17">
        <f t="shared" si="4"/>
        <v>42211375.718439482</v>
      </c>
      <c r="J10" s="17">
        <v>217919.92255970748</v>
      </c>
      <c r="K10" s="17">
        <f t="shared" si="5"/>
        <v>41993455.795879774</v>
      </c>
      <c r="L10" s="17">
        <v>896</v>
      </c>
      <c r="M10" s="95">
        <f t="shared" si="6"/>
        <v>7.8796939583150092</v>
      </c>
      <c r="N10" s="18">
        <v>2739141.2927179076</v>
      </c>
    </row>
    <row r="11" spans="1:14" ht="25.5" customHeight="1" x14ac:dyDescent="0.3">
      <c r="A11" s="11" t="s">
        <v>85</v>
      </c>
      <c r="B11" s="17">
        <v>170773346.2936067</v>
      </c>
      <c r="C11" s="94">
        <f t="shared" si="0"/>
        <v>5.3126280027305617</v>
      </c>
      <c r="D11" s="17">
        <v>123769005.59485476</v>
      </c>
      <c r="E11" s="94">
        <f t="shared" si="1"/>
        <v>5.2242889846007774</v>
      </c>
      <c r="F11" s="17">
        <f t="shared" si="2"/>
        <v>47004340.698751941</v>
      </c>
      <c r="G11" s="94">
        <f t="shared" si="3"/>
        <v>5.560192962937168</v>
      </c>
      <c r="H11" s="17">
        <v>5553634.0192839075</v>
      </c>
      <c r="I11" s="17">
        <f t="shared" si="4"/>
        <v>41450706.679468036</v>
      </c>
      <c r="J11" s="17">
        <v>723548.59653927642</v>
      </c>
      <c r="K11" s="17">
        <f t="shared" si="5"/>
        <v>40727158.082928762</v>
      </c>
      <c r="L11" s="17">
        <v>1207</v>
      </c>
      <c r="M11" s="95">
        <f t="shared" si="6"/>
        <v>10.614721660364081</v>
      </c>
      <c r="N11" s="18">
        <v>1632493.0750021399</v>
      </c>
    </row>
    <row r="12" spans="1:14" ht="25.5" customHeight="1" x14ac:dyDescent="0.3">
      <c r="A12" s="11" t="s">
        <v>19</v>
      </c>
      <c r="B12" s="17">
        <v>172561455.51160383</v>
      </c>
      <c r="C12" s="94">
        <f t="shared" si="0"/>
        <v>5.3682547109355987</v>
      </c>
      <c r="D12" s="17">
        <v>133223550.17348205</v>
      </c>
      <c r="E12" s="94">
        <f t="shared" si="1"/>
        <v>5.6233652546180339</v>
      </c>
      <c r="F12" s="17">
        <f t="shared" si="2"/>
        <v>39337905.338121787</v>
      </c>
      <c r="G12" s="94">
        <f t="shared" si="3"/>
        <v>4.6533222503750773</v>
      </c>
      <c r="H12" s="17">
        <v>5271446.8515908523</v>
      </c>
      <c r="I12" s="17">
        <f t="shared" si="4"/>
        <v>34066458.486530937</v>
      </c>
      <c r="J12" s="17">
        <v>274855.03044748539</v>
      </c>
      <c r="K12" s="17">
        <f t="shared" si="5"/>
        <v>33791603.456083454</v>
      </c>
      <c r="L12" s="17">
        <v>696.00000000000023</v>
      </c>
      <c r="M12" s="95">
        <f t="shared" si="6"/>
        <v>6.1208336997625539</v>
      </c>
      <c r="N12" s="18">
        <v>1414059.7327045365</v>
      </c>
    </row>
    <row r="13" spans="1:14" ht="25.5" customHeight="1" x14ac:dyDescent="0.3">
      <c r="A13" s="11" t="s">
        <v>20</v>
      </c>
      <c r="B13" s="17">
        <v>435175620.04912221</v>
      </c>
      <c r="C13" s="94">
        <f t="shared" si="0"/>
        <v>13.537980225577826</v>
      </c>
      <c r="D13" s="17">
        <v>311497423.43043381</v>
      </c>
      <c r="E13" s="94">
        <f t="shared" si="1"/>
        <v>13.148304376671751</v>
      </c>
      <c r="F13" s="17">
        <f t="shared" si="2"/>
        <v>123678196.6186884</v>
      </c>
      <c r="G13" s="94">
        <f t="shared" si="3"/>
        <v>14.630024127245122</v>
      </c>
      <c r="H13" s="17">
        <v>13403352.671491895</v>
      </c>
      <c r="I13" s="17">
        <f t="shared" si="4"/>
        <v>110274843.94719651</v>
      </c>
      <c r="J13" s="17">
        <v>879257.17501395987</v>
      </c>
      <c r="K13" s="17">
        <f t="shared" si="5"/>
        <v>109395586.77218255</v>
      </c>
      <c r="L13" s="17">
        <v>1024.0000000000005</v>
      </c>
      <c r="M13" s="95">
        <f t="shared" si="6"/>
        <v>9.005364523788586</v>
      </c>
      <c r="N13" s="18">
        <v>5213484.6830352647</v>
      </c>
    </row>
    <row r="14" spans="1:14" ht="25.5" customHeight="1" x14ac:dyDescent="0.3">
      <c r="A14" s="11" t="s">
        <v>28</v>
      </c>
      <c r="B14" s="17">
        <v>52374015.571201891</v>
      </c>
      <c r="C14" s="94">
        <f t="shared" si="0"/>
        <v>1.6293155095797893</v>
      </c>
      <c r="D14" s="17">
        <v>34065303.04585208</v>
      </c>
      <c r="E14" s="94">
        <f t="shared" si="1"/>
        <v>1.4378962374642417</v>
      </c>
      <c r="F14" s="17">
        <f t="shared" si="2"/>
        <v>18308712.525349811</v>
      </c>
      <c r="G14" s="94">
        <f t="shared" si="3"/>
        <v>2.1657568860782384</v>
      </c>
      <c r="H14" s="17">
        <v>1490810.9315077378</v>
      </c>
      <c r="I14" s="17">
        <f t="shared" si="4"/>
        <v>16817901.593842074</v>
      </c>
      <c r="J14" s="17">
        <v>52665.321369775891</v>
      </c>
      <c r="K14" s="17">
        <f t="shared" si="5"/>
        <v>16765236.272472298</v>
      </c>
      <c r="L14" s="17">
        <v>407.00000000000011</v>
      </c>
      <c r="M14" s="95">
        <f t="shared" si="6"/>
        <v>3.5792806261542518</v>
      </c>
      <c r="N14" s="18">
        <v>777001.65562386427</v>
      </c>
    </row>
    <row r="15" spans="1:14" ht="25.5" customHeight="1" x14ac:dyDescent="0.3">
      <c r="A15" s="11" t="s">
        <v>21</v>
      </c>
      <c r="B15" s="17">
        <v>69968448.705151007</v>
      </c>
      <c r="C15" s="94">
        <f t="shared" si="0"/>
        <v>2.1766648482692301</v>
      </c>
      <c r="D15" s="17">
        <v>49880458.174585715</v>
      </c>
      <c r="E15" s="94">
        <f t="shared" si="1"/>
        <v>2.1054538406920917</v>
      </c>
      <c r="F15" s="17">
        <f t="shared" si="2"/>
        <v>20087990.530565292</v>
      </c>
      <c r="G15" s="94">
        <f t="shared" si="3"/>
        <v>2.3762295551262413</v>
      </c>
      <c r="H15" s="17">
        <v>3981830.8605652801</v>
      </c>
      <c r="I15" s="17">
        <f t="shared" si="4"/>
        <v>16106159.670000011</v>
      </c>
      <c r="J15" s="17">
        <v>384912.93683196831</v>
      </c>
      <c r="K15" s="17">
        <f t="shared" si="5"/>
        <v>15721246.733168043</v>
      </c>
      <c r="L15" s="17">
        <v>502.99999999999994</v>
      </c>
      <c r="M15" s="95">
        <f t="shared" si="6"/>
        <v>4.42353355025943</v>
      </c>
      <c r="N15" s="18">
        <v>845553.78248165757</v>
      </c>
    </row>
    <row r="16" spans="1:14" ht="25.5" customHeight="1" x14ac:dyDescent="0.3">
      <c r="A16" s="11" t="s">
        <v>29</v>
      </c>
      <c r="B16" s="17">
        <v>311874.65280787565</v>
      </c>
      <c r="C16" s="94">
        <f t="shared" si="0"/>
        <v>9.7021815746373349E-3</v>
      </c>
      <c r="D16" s="17">
        <v>233926.44839166474</v>
      </c>
      <c r="E16" s="94">
        <f t="shared" si="1"/>
        <v>9.8740339850493276E-3</v>
      </c>
      <c r="F16" s="17">
        <f t="shared" si="2"/>
        <v>77948.204416210909</v>
      </c>
      <c r="G16" s="94">
        <f t="shared" si="3"/>
        <v>9.2205751899869029E-3</v>
      </c>
      <c r="H16" s="17">
        <v>5401.0205663575989</v>
      </c>
      <c r="I16" s="17">
        <f t="shared" si="4"/>
        <v>72547.183849853303</v>
      </c>
      <c r="J16" s="17">
        <v>0</v>
      </c>
      <c r="K16" s="17">
        <f t="shared" si="5"/>
        <v>72547.183849853303</v>
      </c>
      <c r="L16" s="17">
        <v>6</v>
      </c>
      <c r="M16" s="95">
        <f t="shared" si="6"/>
        <v>5.2765807756573725E-2</v>
      </c>
      <c r="N16" s="147">
        <v>0</v>
      </c>
    </row>
    <row r="17" spans="1:14" ht="25.5" customHeight="1" x14ac:dyDescent="0.3">
      <c r="A17" s="11" t="s">
        <v>22</v>
      </c>
      <c r="B17" s="17">
        <v>256862635.15566528</v>
      </c>
      <c r="C17" s="94">
        <f t="shared" si="0"/>
        <v>7.9907998408428371</v>
      </c>
      <c r="D17" s="17">
        <v>204419298.14924973</v>
      </c>
      <c r="E17" s="94">
        <f t="shared" si="1"/>
        <v>8.6285373501081377</v>
      </c>
      <c r="F17" s="17">
        <f t="shared" si="2"/>
        <v>52443337.006415546</v>
      </c>
      <c r="G17" s="94">
        <f t="shared" si="3"/>
        <v>6.2035775641409332</v>
      </c>
      <c r="H17" s="17">
        <v>6016990.8050515512</v>
      </c>
      <c r="I17" s="17">
        <f t="shared" si="4"/>
        <v>46426346.201363996</v>
      </c>
      <c r="J17" s="17">
        <v>160505.15683581607</v>
      </c>
      <c r="K17" s="17">
        <f t="shared" si="5"/>
        <v>46265841.044528179</v>
      </c>
      <c r="L17" s="17">
        <v>684.00000000000023</v>
      </c>
      <c r="M17" s="95">
        <f t="shared" si="6"/>
        <v>6.0153020842494058</v>
      </c>
      <c r="N17" s="18">
        <v>1593374.016047898</v>
      </c>
    </row>
    <row r="18" spans="1:14" ht="25.5" customHeight="1" x14ac:dyDescent="0.3">
      <c r="A18" s="11" t="s">
        <v>23</v>
      </c>
      <c r="B18" s="17">
        <v>44248062.332032241</v>
      </c>
      <c r="C18" s="94">
        <f t="shared" si="0"/>
        <v>1.3765233282222238</v>
      </c>
      <c r="D18" s="17">
        <v>34838683.358222753</v>
      </c>
      <c r="E18" s="94">
        <f t="shared" si="1"/>
        <v>1.4705406158157244</v>
      </c>
      <c r="F18" s="17">
        <f t="shared" si="2"/>
        <v>9409378.9738094881</v>
      </c>
      <c r="G18" s="94">
        <f t="shared" si="3"/>
        <v>1.1130453481112994</v>
      </c>
      <c r="H18" s="17">
        <v>813953.99316587416</v>
      </c>
      <c r="I18" s="17">
        <f t="shared" si="4"/>
        <v>8595424.9806436133</v>
      </c>
      <c r="J18" s="17">
        <v>43727.524198839848</v>
      </c>
      <c r="K18" s="17">
        <f t="shared" si="5"/>
        <v>8551697.4564447738</v>
      </c>
      <c r="L18" s="17">
        <v>400</v>
      </c>
      <c r="M18" s="95">
        <f t="shared" si="6"/>
        <v>3.5177205171049151</v>
      </c>
      <c r="N18" s="18">
        <v>2959438.2386858016</v>
      </c>
    </row>
    <row r="19" spans="1:14" ht="25.5" customHeight="1" thickBot="1" x14ac:dyDescent="0.35">
      <c r="A19" s="136" t="s">
        <v>30</v>
      </c>
      <c r="B19" s="17">
        <v>35896575.771844022</v>
      </c>
      <c r="C19" s="94">
        <f t="shared" si="0"/>
        <v>1.1167149779905523</v>
      </c>
      <c r="D19" s="17">
        <v>17751723.79002871</v>
      </c>
      <c r="E19" s="94">
        <f t="shared" si="1"/>
        <v>0.74930015481822598</v>
      </c>
      <c r="F19" s="17">
        <f t="shared" si="2"/>
        <v>18144851.981815312</v>
      </c>
      <c r="G19" s="94">
        <f t="shared" si="3"/>
        <v>2.1463736498170864</v>
      </c>
      <c r="H19" s="17">
        <v>1104051.6963875908</v>
      </c>
      <c r="I19" s="17">
        <f t="shared" si="4"/>
        <v>17040800.285427719</v>
      </c>
      <c r="J19" s="17">
        <v>54680.993316910732</v>
      </c>
      <c r="K19" s="17">
        <f t="shared" si="5"/>
        <v>16986119.292110808</v>
      </c>
      <c r="L19" s="17">
        <v>118</v>
      </c>
      <c r="M19" s="95">
        <f t="shared" si="6"/>
        <v>1.0377275525459499</v>
      </c>
      <c r="N19" s="18">
        <v>246423.00761320756</v>
      </c>
    </row>
    <row r="20" spans="1:14" ht="25.5" customHeight="1" thickBot="1" x14ac:dyDescent="0.35">
      <c r="A20" s="168" t="s">
        <v>48</v>
      </c>
      <c r="B20" s="13">
        <f>SUM(B7:B19)</f>
        <v>3214479654.999999</v>
      </c>
      <c r="C20" s="13">
        <f t="shared" ref="C20:N20" si="7">SUM(C7:C19)</f>
        <v>99.999999999999986</v>
      </c>
      <c r="D20" s="13">
        <f t="shared" si="7"/>
        <v>2369107182.9999995</v>
      </c>
      <c r="E20" s="13">
        <f t="shared" si="7"/>
        <v>99.999999999999986</v>
      </c>
      <c r="F20" s="13">
        <f t="shared" si="7"/>
        <v>845372471.99999928</v>
      </c>
      <c r="G20" s="13">
        <f t="shared" si="7"/>
        <v>100.00000000000003</v>
      </c>
      <c r="H20" s="13">
        <f t="shared" si="7"/>
        <v>64084034</v>
      </c>
      <c r="I20" s="13">
        <f t="shared" si="7"/>
        <v>781288437.99999917</v>
      </c>
      <c r="J20" s="13">
        <f t="shared" si="7"/>
        <v>7023541.9999999981</v>
      </c>
      <c r="K20" s="13">
        <f t="shared" si="7"/>
        <v>774264895.99999928</v>
      </c>
      <c r="L20" s="13">
        <f t="shared" si="7"/>
        <v>11371.000000000004</v>
      </c>
      <c r="M20" s="13">
        <f t="shared" si="7"/>
        <v>100.00000000000001</v>
      </c>
      <c r="N20" s="15">
        <f t="shared" si="7"/>
        <v>32169143.15277778</v>
      </c>
    </row>
  </sheetData>
  <mergeCells count="4">
    <mergeCell ref="A5:A6"/>
    <mergeCell ref="L4:N4"/>
    <mergeCell ref="A2:N2"/>
    <mergeCell ref="A3:N3"/>
  </mergeCells>
  <conditionalFormatting sqref="A2:A4 L6:N6 B4:K4 B6:J6 B5:I5 A8:A17 A19">
    <cfRule type="cellIs" dxfId="46" priority="51" stopIfTrue="1" operator="equal">
      <formula>0</formula>
    </cfRule>
  </conditionalFormatting>
  <conditionalFormatting sqref="L4:M4">
    <cfRule type="cellIs" dxfId="45" priority="50" stopIfTrue="1" operator="equal">
      <formula>0</formula>
    </cfRule>
  </conditionalFormatting>
  <conditionalFormatting sqref="A20">
    <cfRule type="cellIs" dxfId="44" priority="39" stopIfTrue="1" operator="equal">
      <formula>0</formula>
    </cfRule>
  </conditionalFormatting>
  <conditionalFormatting sqref="A20">
    <cfRule type="cellIs" dxfId="43" priority="38" stopIfTrue="1" operator="equal">
      <formula>0</formula>
    </cfRule>
  </conditionalFormatting>
  <conditionalFormatting sqref="B20:N20">
    <cfRule type="cellIs" dxfId="42" priority="37" stopIfTrue="1" operator="equal">
      <formula>0</formula>
    </cfRule>
  </conditionalFormatting>
  <conditionalFormatting sqref="A20">
    <cfRule type="cellIs" dxfId="41" priority="36" stopIfTrue="1" operator="equal">
      <formula>0</formula>
    </cfRule>
  </conditionalFormatting>
  <conditionalFormatting sqref="A20">
    <cfRule type="cellIs" dxfId="40" priority="35" stopIfTrue="1" operator="equal">
      <formula>0</formula>
    </cfRule>
  </conditionalFormatting>
  <conditionalFormatting sqref="A7">
    <cfRule type="cellIs" dxfId="39" priority="42" stopIfTrue="1" operator="equal">
      <formula>0</formula>
    </cfRule>
  </conditionalFormatting>
  <conditionalFormatting sqref="B20:N20">
    <cfRule type="cellIs" dxfId="38" priority="34" stopIfTrue="1" operator="equal">
      <formula>0</formula>
    </cfRule>
  </conditionalFormatting>
  <conditionalFormatting sqref="A20">
    <cfRule type="cellIs" dxfId="37" priority="40" stopIfTrue="1" operator="equal">
      <formula>0</formula>
    </cfRule>
  </conditionalFormatting>
  <conditionalFormatting sqref="J5">
    <cfRule type="cellIs" dxfId="36" priority="31" stopIfTrue="1" operator="equal">
      <formula>0</formula>
    </cfRule>
  </conditionalFormatting>
  <conditionalFormatting sqref="M5">
    <cfRule type="cellIs" dxfId="35" priority="28" stopIfTrue="1" operator="equal">
      <formula>0</formula>
    </cfRule>
  </conditionalFormatting>
  <conditionalFormatting sqref="A18">
    <cfRule type="cellIs" dxfId="34" priority="26" stopIfTrue="1" operator="equal">
      <formula>0</formula>
    </cfRule>
  </conditionalFormatting>
  <printOptions horizontalCentered="1"/>
  <pageMargins left="0.39370078740157483" right="0.39370078740157483" top="0.78740157480314965" bottom="0.39370078740157483" header="0.15748031496062992" footer="0"/>
  <pageSetup paperSize="9" scale="99" orientation="landscape" verticalDpi="0" r:id="rId1"/>
  <headerFooter>
    <oddHeader>&amp;C- 3 -</oddHeader>
  </headerFooter>
  <ignoredErrors>
    <ignoredError sqref="B20:N20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L37"/>
  <sheetViews>
    <sheetView rightToLeft="1" showWhiteSpace="0" zoomScaleNormal="100" workbookViewId="0">
      <selection activeCell="A2" sqref="A2:K2"/>
    </sheetView>
  </sheetViews>
  <sheetFormatPr defaultColWidth="13.5" defaultRowHeight="14" x14ac:dyDescent="0.3"/>
  <cols>
    <col min="1" max="1" width="3.83203125" style="36" bestFit="1" customWidth="1"/>
    <col min="2" max="2" width="39.58203125" style="36" customWidth="1"/>
    <col min="3" max="3" width="12.83203125" style="36" customWidth="1"/>
    <col min="4" max="5" width="11.75" style="36" customWidth="1"/>
    <col min="6" max="6" width="10.83203125" style="36" bestFit="1" customWidth="1"/>
    <col min="7" max="7" width="11.75" style="36" customWidth="1"/>
    <col min="8" max="8" width="12.75" style="36" customWidth="1"/>
    <col min="9" max="9" width="11.75" style="36" customWidth="1"/>
    <col min="10" max="10" width="7.58203125" style="36" customWidth="1"/>
    <col min="11" max="11" width="10.83203125" style="36" customWidth="1"/>
    <col min="12" max="17" width="13.5" style="36"/>
    <col min="18" max="18" width="57.83203125" style="36" bestFit="1" customWidth="1"/>
    <col min="19" max="16384" width="13.5" style="36"/>
  </cols>
  <sheetData>
    <row r="2" spans="1:11" ht="18" x14ac:dyDescent="0.4">
      <c r="A2" s="183" t="s">
        <v>91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6" thickBot="1" x14ac:dyDescent="0.4">
      <c r="A3" s="192" t="s">
        <v>52</v>
      </c>
      <c r="B3" s="192"/>
      <c r="C3" s="28"/>
      <c r="D3" s="37"/>
      <c r="E3" s="37"/>
      <c r="F3" s="193"/>
      <c r="G3" s="193"/>
      <c r="H3" s="193"/>
      <c r="I3" s="174" t="s">
        <v>49</v>
      </c>
      <c r="J3" s="174"/>
      <c r="K3" s="174"/>
    </row>
    <row r="4" spans="1:11" ht="42.5" thickBot="1" x14ac:dyDescent="0.35">
      <c r="A4" s="194" t="s">
        <v>53</v>
      </c>
      <c r="B4" s="195"/>
      <c r="C4" s="38" t="s">
        <v>37</v>
      </c>
      <c r="D4" s="32" t="s">
        <v>38</v>
      </c>
      <c r="E4" s="32" t="s">
        <v>39</v>
      </c>
      <c r="F4" s="32" t="s">
        <v>1</v>
      </c>
      <c r="G4" s="32" t="s">
        <v>40</v>
      </c>
      <c r="H4" s="32" t="s">
        <v>2</v>
      </c>
      <c r="I4" s="32" t="s">
        <v>41</v>
      </c>
      <c r="J4" s="32" t="s">
        <v>42</v>
      </c>
      <c r="K4" s="33" t="s">
        <v>43</v>
      </c>
    </row>
    <row r="5" spans="1:11" ht="15" thickTop="1" thickBot="1" x14ac:dyDescent="0.35">
      <c r="A5" s="196"/>
      <c r="B5" s="197"/>
      <c r="C5" s="39">
        <v>1</v>
      </c>
      <c r="D5" s="40">
        <v>2</v>
      </c>
      <c r="E5" s="34" t="s">
        <v>44</v>
      </c>
      <c r="F5" s="150">
        <v>4</v>
      </c>
      <c r="G5" s="151" t="s">
        <v>45</v>
      </c>
      <c r="H5" s="150">
        <v>6</v>
      </c>
      <c r="I5" s="151" t="s">
        <v>46</v>
      </c>
      <c r="J5" s="35">
        <v>8</v>
      </c>
      <c r="K5" s="41">
        <v>9</v>
      </c>
    </row>
    <row r="6" spans="1:11" ht="15.5" x14ac:dyDescent="0.3">
      <c r="A6" s="30" t="s">
        <v>54</v>
      </c>
      <c r="B6" s="42" t="s">
        <v>31</v>
      </c>
      <c r="C6" s="43">
        <v>993831585</v>
      </c>
      <c r="D6" s="56">
        <v>596314471</v>
      </c>
      <c r="E6" s="56">
        <f>C6-D6</f>
        <v>397517114</v>
      </c>
      <c r="F6" s="56">
        <v>52163767</v>
      </c>
      <c r="G6" s="56">
        <f>E6-F6</f>
        <v>345353347</v>
      </c>
      <c r="H6" s="56">
        <v>7245481</v>
      </c>
      <c r="I6" s="56">
        <f>G6-H6</f>
        <v>338107866</v>
      </c>
      <c r="J6" s="56">
        <v>26</v>
      </c>
      <c r="K6" s="57">
        <v>643168</v>
      </c>
    </row>
    <row r="7" spans="1:11" ht="15.5" x14ac:dyDescent="0.3">
      <c r="A7" s="31" t="s">
        <v>55</v>
      </c>
      <c r="B7" s="45" t="s">
        <v>32</v>
      </c>
      <c r="C7" s="46">
        <v>284600</v>
      </c>
      <c r="D7" s="137">
        <v>192500</v>
      </c>
      <c r="E7" s="137">
        <f t="shared" ref="E7:E31" si="0">C7-D7</f>
        <v>92100</v>
      </c>
      <c r="F7" s="137">
        <v>2580</v>
      </c>
      <c r="G7" s="137">
        <f t="shared" ref="G7:G31" si="1">E7-F7</f>
        <v>89520</v>
      </c>
      <c r="H7" s="137">
        <v>1480</v>
      </c>
      <c r="I7" s="137">
        <f t="shared" ref="I7:I31" si="2">G7-H7</f>
        <v>88040</v>
      </c>
      <c r="J7" s="137">
        <v>15</v>
      </c>
      <c r="K7" s="139">
        <v>31899.999999999996</v>
      </c>
    </row>
    <row r="8" spans="1:11" ht="15.5" x14ac:dyDescent="0.3">
      <c r="A8" s="31" t="s">
        <v>56</v>
      </c>
      <c r="B8" s="45" t="s">
        <v>25</v>
      </c>
      <c r="C8" s="46">
        <v>18414660</v>
      </c>
      <c r="D8" s="137">
        <v>14581300</v>
      </c>
      <c r="E8" s="137">
        <f t="shared" si="0"/>
        <v>3833360</v>
      </c>
      <c r="F8" s="137">
        <v>492250.00000000006</v>
      </c>
      <c r="G8" s="137">
        <f t="shared" si="1"/>
        <v>3341110</v>
      </c>
      <c r="H8" s="137">
        <v>246113.99999999997</v>
      </c>
      <c r="I8" s="137">
        <f t="shared" si="2"/>
        <v>3094996</v>
      </c>
      <c r="J8" s="137">
        <v>331</v>
      </c>
      <c r="K8" s="139">
        <v>913980</v>
      </c>
    </row>
    <row r="9" spans="1:11" ht="15.5" x14ac:dyDescent="0.3">
      <c r="A9" s="31">
        <v>10</v>
      </c>
      <c r="B9" s="45" t="s">
        <v>58</v>
      </c>
      <c r="C9" s="46">
        <v>8740808809</v>
      </c>
      <c r="D9" s="137">
        <v>5922123644.999999</v>
      </c>
      <c r="E9" s="137">
        <f t="shared" si="0"/>
        <v>2818685164.000001</v>
      </c>
      <c r="F9" s="137">
        <v>59964473.999999985</v>
      </c>
      <c r="G9" s="137">
        <f t="shared" si="1"/>
        <v>2758720690.000001</v>
      </c>
      <c r="H9" s="137">
        <v>70299243</v>
      </c>
      <c r="I9" s="137">
        <f t="shared" si="2"/>
        <v>2688421447.000001</v>
      </c>
      <c r="J9" s="137">
        <v>14759.999999999995</v>
      </c>
      <c r="K9" s="139">
        <v>162935890.00000006</v>
      </c>
    </row>
    <row r="10" spans="1:11" ht="15.5" x14ac:dyDescent="0.3">
      <c r="A10" s="31">
        <v>11</v>
      </c>
      <c r="B10" s="45" t="s">
        <v>59</v>
      </c>
      <c r="C10" s="46">
        <v>41900921</v>
      </c>
      <c r="D10" s="137">
        <v>32224921</v>
      </c>
      <c r="E10" s="137">
        <f t="shared" si="0"/>
        <v>9676000</v>
      </c>
      <c r="F10" s="137">
        <v>856440</v>
      </c>
      <c r="G10" s="137">
        <f t="shared" si="1"/>
        <v>8819560</v>
      </c>
      <c r="H10" s="137">
        <v>188250</v>
      </c>
      <c r="I10" s="137">
        <f t="shared" si="2"/>
        <v>8631310</v>
      </c>
      <c r="J10" s="137">
        <v>1289</v>
      </c>
      <c r="K10" s="139">
        <v>2572790</v>
      </c>
    </row>
    <row r="11" spans="1:11" ht="15.5" x14ac:dyDescent="0.3">
      <c r="A11" s="31">
        <v>13</v>
      </c>
      <c r="B11" s="45" t="s">
        <v>60</v>
      </c>
      <c r="C11" s="46">
        <v>1062495888.0000002</v>
      </c>
      <c r="D11" s="137">
        <v>944502212.00000012</v>
      </c>
      <c r="E11" s="137">
        <f t="shared" si="0"/>
        <v>117993676.00000012</v>
      </c>
      <c r="F11" s="137">
        <v>11855280.000000004</v>
      </c>
      <c r="G11" s="137">
        <f t="shared" si="1"/>
        <v>106138396.00000012</v>
      </c>
      <c r="H11" s="137">
        <v>5793024.9999999972</v>
      </c>
      <c r="I11" s="137">
        <f t="shared" si="2"/>
        <v>100345371.00000012</v>
      </c>
      <c r="J11" s="137">
        <v>13034.000000000016</v>
      </c>
      <c r="K11" s="139">
        <v>37233623</v>
      </c>
    </row>
    <row r="12" spans="1:11" ht="15.5" x14ac:dyDescent="0.3">
      <c r="A12" s="31">
        <v>14</v>
      </c>
      <c r="B12" s="45" t="s">
        <v>3</v>
      </c>
      <c r="C12" s="46">
        <v>309043161.99999994</v>
      </c>
      <c r="D12" s="137">
        <v>239535116.99999997</v>
      </c>
      <c r="E12" s="137">
        <f t="shared" si="0"/>
        <v>69508044.99999997</v>
      </c>
      <c r="F12" s="137">
        <v>18124918.000000004</v>
      </c>
      <c r="G12" s="137">
        <f t="shared" si="1"/>
        <v>51383126.99999997</v>
      </c>
      <c r="H12" s="137">
        <v>1083588.9999999998</v>
      </c>
      <c r="I12" s="137">
        <f t="shared" si="2"/>
        <v>50299537.99999997</v>
      </c>
      <c r="J12" s="137">
        <v>4460.9999999999991</v>
      </c>
      <c r="K12" s="139">
        <v>20061108.000000004</v>
      </c>
    </row>
    <row r="13" spans="1:11" ht="15.5" x14ac:dyDescent="0.3">
      <c r="A13" s="31">
        <v>15</v>
      </c>
      <c r="B13" s="45" t="s">
        <v>4</v>
      </c>
      <c r="C13" s="46">
        <v>95482485</v>
      </c>
      <c r="D13" s="137">
        <v>72982800</v>
      </c>
      <c r="E13" s="137">
        <f t="shared" si="0"/>
        <v>22499685</v>
      </c>
      <c r="F13" s="137">
        <v>1141403</v>
      </c>
      <c r="G13" s="137">
        <f t="shared" si="1"/>
        <v>21358282</v>
      </c>
      <c r="H13" s="137">
        <v>928068.99999999988</v>
      </c>
      <c r="I13" s="137">
        <f t="shared" si="2"/>
        <v>20430213</v>
      </c>
      <c r="J13" s="137">
        <v>2424</v>
      </c>
      <c r="K13" s="139">
        <v>6697495.9999999991</v>
      </c>
    </row>
    <row r="14" spans="1:11" ht="28" x14ac:dyDescent="0.3">
      <c r="A14" s="31">
        <v>16</v>
      </c>
      <c r="B14" s="45" t="s">
        <v>57</v>
      </c>
      <c r="C14" s="46">
        <v>213668812</v>
      </c>
      <c r="D14" s="137">
        <v>170484535</v>
      </c>
      <c r="E14" s="137">
        <f t="shared" si="0"/>
        <v>43184277</v>
      </c>
      <c r="F14" s="137">
        <v>4460394</v>
      </c>
      <c r="G14" s="137">
        <f t="shared" si="1"/>
        <v>38723883</v>
      </c>
      <c r="H14" s="137">
        <v>338647</v>
      </c>
      <c r="I14" s="137">
        <f t="shared" si="2"/>
        <v>38385236</v>
      </c>
      <c r="J14" s="137">
        <v>1067.0000000000002</v>
      </c>
      <c r="K14" s="139">
        <v>2797148.5000000009</v>
      </c>
    </row>
    <row r="15" spans="1:11" ht="15.5" x14ac:dyDescent="0.3">
      <c r="A15" s="31">
        <v>17</v>
      </c>
      <c r="B15" s="45" t="s">
        <v>5</v>
      </c>
      <c r="C15" s="46">
        <v>2656206207</v>
      </c>
      <c r="D15" s="137">
        <v>1733212296.9999993</v>
      </c>
      <c r="E15" s="137">
        <f t="shared" si="0"/>
        <v>922993910.00000072</v>
      </c>
      <c r="F15" s="137">
        <v>105617327.99999999</v>
      </c>
      <c r="G15" s="137">
        <f t="shared" si="1"/>
        <v>817376582.00000072</v>
      </c>
      <c r="H15" s="137">
        <v>11067517</v>
      </c>
      <c r="I15" s="137">
        <f t="shared" si="2"/>
        <v>806309065.00000072</v>
      </c>
      <c r="J15" s="137">
        <v>1942</v>
      </c>
      <c r="K15" s="139">
        <v>154172165</v>
      </c>
    </row>
    <row r="16" spans="1:11" ht="15.5" x14ac:dyDescent="0.3">
      <c r="A16" s="31">
        <v>18</v>
      </c>
      <c r="B16" s="45" t="s">
        <v>6</v>
      </c>
      <c r="C16" s="46">
        <v>47553151.000000015</v>
      </c>
      <c r="D16" s="137">
        <v>35805575</v>
      </c>
      <c r="E16" s="137">
        <f t="shared" si="0"/>
        <v>11747576.000000015</v>
      </c>
      <c r="F16" s="137">
        <v>882167.99999999977</v>
      </c>
      <c r="G16" s="137">
        <f t="shared" si="1"/>
        <v>10865408.000000015</v>
      </c>
      <c r="H16" s="137">
        <v>173038.99999999994</v>
      </c>
      <c r="I16" s="137">
        <f t="shared" si="2"/>
        <v>10692369.000000015</v>
      </c>
      <c r="J16" s="137">
        <v>891</v>
      </c>
      <c r="K16" s="139">
        <v>1722394</v>
      </c>
    </row>
    <row r="17" spans="1:11" ht="15.5" x14ac:dyDescent="0.3">
      <c r="A17" s="31">
        <v>19</v>
      </c>
      <c r="B17" s="45" t="s">
        <v>7</v>
      </c>
      <c r="C17" s="46">
        <v>1160616624</v>
      </c>
      <c r="D17" s="137">
        <v>945943373</v>
      </c>
      <c r="E17" s="137">
        <f t="shared" si="0"/>
        <v>214673251</v>
      </c>
      <c r="F17" s="137">
        <v>7198210</v>
      </c>
      <c r="G17" s="137">
        <f t="shared" si="1"/>
        <v>207475041</v>
      </c>
      <c r="H17" s="137">
        <v>2512127</v>
      </c>
      <c r="I17" s="137">
        <f t="shared" si="2"/>
        <v>204962914</v>
      </c>
      <c r="J17" s="137">
        <v>170</v>
      </c>
      <c r="K17" s="139">
        <v>445306.40799999994</v>
      </c>
    </row>
    <row r="18" spans="1:11" ht="15.5" x14ac:dyDescent="0.3">
      <c r="A18" s="31">
        <v>20</v>
      </c>
      <c r="B18" s="45" t="s">
        <v>8</v>
      </c>
      <c r="C18" s="46">
        <v>1089668706.0000002</v>
      </c>
      <c r="D18" s="137">
        <v>705441669.00000024</v>
      </c>
      <c r="E18" s="137">
        <f t="shared" si="0"/>
        <v>384227037</v>
      </c>
      <c r="F18" s="137">
        <v>4828511</v>
      </c>
      <c r="G18" s="137">
        <f t="shared" si="1"/>
        <v>379398526</v>
      </c>
      <c r="H18" s="137">
        <v>26394719.000000019</v>
      </c>
      <c r="I18" s="137">
        <f t="shared" si="2"/>
        <v>353003807</v>
      </c>
      <c r="J18" s="137">
        <v>4015</v>
      </c>
      <c r="K18" s="139">
        <v>13415464.000000002</v>
      </c>
    </row>
    <row r="19" spans="1:11" ht="15.75" customHeight="1" x14ac:dyDescent="0.3">
      <c r="A19" s="31">
        <v>21</v>
      </c>
      <c r="B19" s="45" t="s">
        <v>94</v>
      </c>
      <c r="C19" s="46">
        <v>4697688949</v>
      </c>
      <c r="D19" s="137">
        <v>4040429690</v>
      </c>
      <c r="E19" s="137">
        <f t="shared" si="0"/>
        <v>657259259</v>
      </c>
      <c r="F19" s="137">
        <v>307321154</v>
      </c>
      <c r="G19" s="137">
        <f t="shared" si="1"/>
        <v>349938105</v>
      </c>
      <c r="H19" s="137">
        <v>44274563</v>
      </c>
      <c r="I19" s="137">
        <f t="shared" si="2"/>
        <v>305663542</v>
      </c>
      <c r="J19" s="137">
        <v>2100</v>
      </c>
      <c r="K19" s="162">
        <v>157992380</v>
      </c>
    </row>
    <row r="20" spans="1:11" ht="15.5" x14ac:dyDescent="0.3">
      <c r="A20" s="31">
        <v>22</v>
      </c>
      <c r="B20" s="45" t="s">
        <v>9</v>
      </c>
      <c r="C20" s="46">
        <v>152811555.99999997</v>
      </c>
      <c r="D20" s="137">
        <v>112485742</v>
      </c>
      <c r="E20" s="137">
        <f t="shared" si="0"/>
        <v>40325813.99999997</v>
      </c>
      <c r="F20" s="137">
        <v>3990089</v>
      </c>
      <c r="G20" s="137">
        <f t="shared" si="1"/>
        <v>36335724.99999997</v>
      </c>
      <c r="H20" s="137">
        <v>546480.00000000023</v>
      </c>
      <c r="I20" s="137">
        <f t="shared" si="2"/>
        <v>35789244.99999997</v>
      </c>
      <c r="J20" s="137">
        <v>2033</v>
      </c>
      <c r="K20" s="139">
        <v>5276726.0000000019</v>
      </c>
    </row>
    <row r="21" spans="1:11" ht="15.5" x14ac:dyDescent="0.3">
      <c r="A21" s="31">
        <v>23</v>
      </c>
      <c r="B21" s="45" t="s">
        <v>10</v>
      </c>
      <c r="C21" s="46">
        <v>440667132</v>
      </c>
      <c r="D21" s="137">
        <v>350927890</v>
      </c>
      <c r="E21" s="137">
        <f t="shared" si="0"/>
        <v>89739242</v>
      </c>
      <c r="F21" s="137">
        <v>5739600</v>
      </c>
      <c r="G21" s="137">
        <f t="shared" si="1"/>
        <v>83999642</v>
      </c>
      <c r="H21" s="137">
        <v>1239804</v>
      </c>
      <c r="I21" s="137">
        <f t="shared" si="2"/>
        <v>82759838</v>
      </c>
      <c r="J21" s="137">
        <v>3759.9999999999991</v>
      </c>
      <c r="K21" s="139">
        <v>18287626</v>
      </c>
    </row>
    <row r="22" spans="1:11" ht="15.5" x14ac:dyDescent="0.3">
      <c r="A22" s="31">
        <v>24</v>
      </c>
      <c r="B22" s="45" t="s">
        <v>11</v>
      </c>
      <c r="C22" s="46">
        <v>530108285.99999994</v>
      </c>
      <c r="D22" s="137">
        <v>424305254.99999988</v>
      </c>
      <c r="E22" s="137">
        <f t="shared" si="0"/>
        <v>105803031.00000006</v>
      </c>
      <c r="F22" s="137">
        <v>4465345.9999999981</v>
      </c>
      <c r="G22" s="137">
        <f t="shared" si="1"/>
        <v>101337685.00000006</v>
      </c>
      <c r="H22" s="137">
        <v>1965819.0000000002</v>
      </c>
      <c r="I22" s="137">
        <f t="shared" si="2"/>
        <v>99371866.00000006</v>
      </c>
      <c r="J22" s="137">
        <v>2914.0000000000005</v>
      </c>
      <c r="K22" s="139">
        <v>22538160</v>
      </c>
    </row>
    <row r="23" spans="1:11" ht="15.5" x14ac:dyDescent="0.3">
      <c r="A23" s="31">
        <v>25</v>
      </c>
      <c r="B23" s="45" t="s">
        <v>12</v>
      </c>
      <c r="C23" s="46">
        <v>2812392662.9999995</v>
      </c>
      <c r="D23" s="137">
        <v>965922946.00000012</v>
      </c>
      <c r="E23" s="137">
        <f t="shared" si="0"/>
        <v>1846469716.9999995</v>
      </c>
      <c r="F23" s="137">
        <v>8732878.9999999981</v>
      </c>
      <c r="G23" s="137">
        <f t="shared" si="1"/>
        <v>1837736837.9999995</v>
      </c>
      <c r="H23" s="137">
        <v>2901137.0000000005</v>
      </c>
      <c r="I23" s="137">
        <f t="shared" si="2"/>
        <v>1834835700.9999995</v>
      </c>
      <c r="J23" s="137">
        <v>3181.9999999999991</v>
      </c>
      <c r="K23" s="139">
        <v>8242842.9999999991</v>
      </c>
    </row>
    <row r="24" spans="1:11" ht="15.5" x14ac:dyDescent="0.3">
      <c r="A24" s="31">
        <v>26</v>
      </c>
      <c r="B24" s="45" t="s">
        <v>26</v>
      </c>
      <c r="C24" s="46">
        <v>53590310.000000007</v>
      </c>
      <c r="D24" s="137">
        <v>46898581.999999985</v>
      </c>
      <c r="E24" s="137">
        <f t="shared" si="0"/>
        <v>6691728.0000000224</v>
      </c>
      <c r="F24" s="137">
        <v>706245.99999999988</v>
      </c>
      <c r="G24" s="137">
        <f t="shared" si="1"/>
        <v>5985482.0000000224</v>
      </c>
      <c r="H24" s="137">
        <v>271026.00000000006</v>
      </c>
      <c r="I24" s="137">
        <f t="shared" si="2"/>
        <v>5714456.0000000224</v>
      </c>
      <c r="J24" s="137">
        <v>732</v>
      </c>
      <c r="K24" s="139">
        <v>2033108.9999999998</v>
      </c>
    </row>
    <row r="25" spans="1:11" ht="15.5" x14ac:dyDescent="0.3">
      <c r="A25" s="31">
        <v>27</v>
      </c>
      <c r="B25" s="45" t="s">
        <v>13</v>
      </c>
      <c r="C25" s="46">
        <v>139737146.00000006</v>
      </c>
      <c r="D25" s="137">
        <v>112779389.00000003</v>
      </c>
      <c r="E25" s="137">
        <f t="shared" si="0"/>
        <v>26957757.00000003</v>
      </c>
      <c r="F25" s="137">
        <v>2213601</v>
      </c>
      <c r="G25" s="137">
        <f t="shared" si="1"/>
        <v>24744156.00000003</v>
      </c>
      <c r="H25" s="137">
        <v>691084</v>
      </c>
      <c r="I25" s="137">
        <f t="shared" si="2"/>
        <v>24053072.00000003</v>
      </c>
      <c r="J25" s="137">
        <v>2577</v>
      </c>
      <c r="K25" s="139">
        <v>5559247.0000000009</v>
      </c>
    </row>
    <row r="26" spans="1:11" ht="15.5" x14ac:dyDescent="0.3">
      <c r="A26" s="31">
        <v>28</v>
      </c>
      <c r="B26" s="45" t="s">
        <v>14</v>
      </c>
      <c r="C26" s="46">
        <v>132317403</v>
      </c>
      <c r="D26" s="137">
        <v>111610100.99999999</v>
      </c>
      <c r="E26" s="137">
        <f t="shared" si="0"/>
        <v>20707302.000000015</v>
      </c>
      <c r="F26" s="137">
        <v>1724108.9999999998</v>
      </c>
      <c r="G26" s="137">
        <f t="shared" si="1"/>
        <v>18983193.000000015</v>
      </c>
      <c r="H26" s="137">
        <v>663742</v>
      </c>
      <c r="I26" s="137">
        <f t="shared" si="2"/>
        <v>18319451.000000015</v>
      </c>
      <c r="J26" s="137">
        <v>1341</v>
      </c>
      <c r="K26" s="139">
        <v>4525728</v>
      </c>
    </row>
    <row r="27" spans="1:11" ht="28" x14ac:dyDescent="0.3">
      <c r="A27" s="31">
        <v>29</v>
      </c>
      <c r="B27" s="45" t="s">
        <v>15</v>
      </c>
      <c r="C27" s="46">
        <v>51095473</v>
      </c>
      <c r="D27" s="137">
        <v>37836525</v>
      </c>
      <c r="E27" s="137">
        <f t="shared" si="0"/>
        <v>13258948</v>
      </c>
      <c r="F27" s="137">
        <v>2186000</v>
      </c>
      <c r="G27" s="137">
        <f t="shared" si="1"/>
        <v>11072948</v>
      </c>
      <c r="H27" s="137">
        <v>303673</v>
      </c>
      <c r="I27" s="137">
        <f t="shared" si="2"/>
        <v>10769275</v>
      </c>
      <c r="J27" s="137">
        <v>228</v>
      </c>
      <c r="K27" s="139">
        <v>759100</v>
      </c>
    </row>
    <row r="28" spans="1:11" ht="15.5" x14ac:dyDescent="0.3">
      <c r="A28" s="31">
        <v>30</v>
      </c>
      <c r="B28" s="45" t="s">
        <v>33</v>
      </c>
      <c r="C28" s="46">
        <v>6087210</v>
      </c>
      <c r="D28" s="137">
        <v>4175500</v>
      </c>
      <c r="E28" s="137">
        <f t="shared" si="0"/>
        <v>1911710</v>
      </c>
      <c r="F28" s="137">
        <v>144820</v>
      </c>
      <c r="G28" s="137">
        <f t="shared" si="1"/>
        <v>1766890</v>
      </c>
      <c r="H28" s="137">
        <v>81055</v>
      </c>
      <c r="I28" s="137">
        <f t="shared" si="2"/>
        <v>1685835</v>
      </c>
      <c r="J28" s="137">
        <v>79</v>
      </c>
      <c r="K28" s="139">
        <v>279800</v>
      </c>
    </row>
    <row r="29" spans="1:11" ht="15.5" x14ac:dyDescent="0.3">
      <c r="A29" s="31">
        <v>31</v>
      </c>
      <c r="B29" s="45" t="s">
        <v>16</v>
      </c>
      <c r="C29" s="46">
        <v>55207201</v>
      </c>
      <c r="D29" s="137">
        <v>19630882</v>
      </c>
      <c r="E29" s="137">
        <f t="shared" si="0"/>
        <v>35576319</v>
      </c>
      <c r="F29" s="137">
        <v>655304.99999999977</v>
      </c>
      <c r="G29" s="137">
        <f t="shared" si="1"/>
        <v>34921014</v>
      </c>
      <c r="H29" s="137">
        <v>197534</v>
      </c>
      <c r="I29" s="137">
        <f t="shared" si="2"/>
        <v>34723480</v>
      </c>
      <c r="J29" s="137">
        <v>687.00000000000023</v>
      </c>
      <c r="K29" s="139">
        <v>1576350</v>
      </c>
    </row>
    <row r="30" spans="1:11" ht="15.5" x14ac:dyDescent="0.3">
      <c r="A30" s="31">
        <v>32</v>
      </c>
      <c r="B30" s="45" t="s">
        <v>27</v>
      </c>
      <c r="C30" s="46">
        <v>17404538.999999996</v>
      </c>
      <c r="D30" s="137">
        <v>13322607.999999998</v>
      </c>
      <c r="E30" s="137">
        <f t="shared" si="0"/>
        <v>4081930.9999999981</v>
      </c>
      <c r="F30" s="137">
        <v>313529.99999999994</v>
      </c>
      <c r="G30" s="137">
        <f t="shared" si="1"/>
        <v>3768400.9999999981</v>
      </c>
      <c r="H30" s="137">
        <v>119119.00000000003</v>
      </c>
      <c r="I30" s="137">
        <f t="shared" si="2"/>
        <v>3649281.9999999981</v>
      </c>
      <c r="J30" s="137">
        <v>441.00000000000006</v>
      </c>
      <c r="K30" s="139">
        <v>1033830.0000000002</v>
      </c>
    </row>
    <row r="31" spans="1:11" ht="16" thickBot="1" x14ac:dyDescent="0.35">
      <c r="A31" s="31">
        <v>33</v>
      </c>
      <c r="B31" s="45" t="s">
        <v>17</v>
      </c>
      <c r="C31" s="140">
        <v>12323673.999999998</v>
      </c>
      <c r="D31" s="138">
        <v>7374917.9999999991</v>
      </c>
      <c r="E31" s="138">
        <f t="shared" si="0"/>
        <v>4948755.9999999991</v>
      </c>
      <c r="F31" s="138">
        <v>361094.99999999994</v>
      </c>
      <c r="G31" s="138">
        <f t="shared" si="1"/>
        <v>4587660.9999999991</v>
      </c>
      <c r="H31" s="138">
        <v>88067.999999999985</v>
      </c>
      <c r="I31" s="138">
        <f t="shared" si="2"/>
        <v>4499592.9999999991</v>
      </c>
      <c r="J31" s="138">
        <v>370.00000000000006</v>
      </c>
      <c r="K31" s="141">
        <v>770049.99999999988</v>
      </c>
    </row>
    <row r="32" spans="1:11" ht="29.25" customHeight="1" thickBot="1" x14ac:dyDescent="0.35">
      <c r="A32" s="190" t="s">
        <v>48</v>
      </c>
      <c r="B32" s="191"/>
      <c r="C32" s="159">
        <f>SUM(C6:C31)</f>
        <v>25531407152</v>
      </c>
      <c r="D32" s="160">
        <f t="shared" ref="D32:K32" si="3">SUM(D6:D31)</f>
        <v>17661044443</v>
      </c>
      <c r="E32" s="160">
        <f t="shared" si="3"/>
        <v>7870362709.0000019</v>
      </c>
      <c r="F32" s="160">
        <f t="shared" si="3"/>
        <v>606141497</v>
      </c>
      <c r="G32" s="160">
        <f t="shared" si="3"/>
        <v>7264221212.0000019</v>
      </c>
      <c r="H32" s="160">
        <f t="shared" si="3"/>
        <v>179614404</v>
      </c>
      <c r="I32" s="160">
        <f t="shared" si="3"/>
        <v>7084606808.0000019</v>
      </c>
      <c r="J32" s="160">
        <f t="shared" si="3"/>
        <v>64869.000000000007</v>
      </c>
      <c r="K32" s="161">
        <f t="shared" si="3"/>
        <v>632517381.90799999</v>
      </c>
    </row>
    <row r="34" spans="2:12" x14ac:dyDescent="0.3">
      <c r="C34" s="149"/>
    </row>
    <row r="35" spans="2:12" x14ac:dyDescent="0.3">
      <c r="C35" s="148"/>
      <c r="D35" s="148"/>
      <c r="E35" s="148"/>
      <c r="F35" s="148"/>
      <c r="G35" s="148"/>
      <c r="H35" s="148"/>
      <c r="I35" s="148"/>
      <c r="J35" s="148"/>
      <c r="K35" s="148"/>
    </row>
    <row r="36" spans="2:12" x14ac:dyDescent="0.3">
      <c r="K36" s="149"/>
    </row>
    <row r="37" spans="2:12" x14ac:dyDescent="0.3"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</row>
  </sheetData>
  <mergeCells count="6">
    <mergeCell ref="A32:B32"/>
    <mergeCell ref="A2:K2"/>
    <mergeCell ref="A3:B3"/>
    <mergeCell ref="F3:H3"/>
    <mergeCell ref="I3:K3"/>
    <mergeCell ref="A4:B5"/>
  </mergeCells>
  <conditionalFormatting sqref="C3:H3 A3">
    <cfRule type="cellIs" dxfId="33" priority="9" stopIfTrue="1" operator="equal">
      <formula>0</formula>
    </cfRule>
  </conditionalFormatting>
  <conditionalFormatting sqref="I3">
    <cfRule type="cellIs" dxfId="32" priority="10" stopIfTrue="1" operator="equal">
      <formula>0</formula>
    </cfRule>
  </conditionalFormatting>
  <conditionalFormatting sqref="C4:K5">
    <cfRule type="cellIs" dxfId="31" priority="11" stopIfTrue="1" operator="equal">
      <formula>0</formula>
    </cfRule>
  </conditionalFormatting>
  <conditionalFormatting sqref="C32:K32">
    <cfRule type="cellIs" dxfId="30" priority="6" stopIfTrue="1" operator="equal">
      <formula>0</formula>
    </cfRule>
  </conditionalFormatting>
  <conditionalFormatting sqref="A32">
    <cfRule type="cellIs" dxfId="29" priority="5" stopIfTrue="1" operator="equal">
      <formula>0</formula>
    </cfRule>
  </conditionalFormatting>
  <conditionalFormatting sqref="C32:K32">
    <cfRule type="cellIs" dxfId="28" priority="7" stopIfTrue="1" operator="equal">
      <formula>0</formula>
    </cfRule>
  </conditionalFormatting>
  <conditionalFormatting sqref="A32">
    <cfRule type="cellIs" dxfId="27" priority="3" stopIfTrue="1" operator="equal">
      <formula>0</formula>
    </cfRule>
  </conditionalFormatting>
  <conditionalFormatting sqref="A32">
    <cfRule type="cellIs" dxfId="26" priority="2" stopIfTrue="1" operator="equal">
      <formula>0</formula>
    </cfRule>
  </conditionalFormatting>
  <conditionalFormatting sqref="A32">
    <cfRule type="cellIs" dxfId="25" priority="4" stopIfTrue="1" operator="equal">
      <formula>0</formula>
    </cfRule>
  </conditionalFormatting>
  <conditionalFormatting sqref="A32">
    <cfRule type="cellIs" dxfId="24" priority="1" stopIfTrue="1" operator="equal">
      <formula>0</formula>
    </cfRule>
  </conditionalFormatting>
  <printOptions horizontalCentered="1"/>
  <pageMargins left="0.31496062992125984" right="0.31496062992125984" top="0.19685039370078741" bottom="0.19685039370078741" header="0.15748031496062992" footer="0"/>
  <pageSetup paperSize="9" scale="89" orientation="landscape" verticalDpi="0" r:id="rId1"/>
  <headerFooter>
    <oddHeader>&amp;C- 4 -</oddHeader>
  </headerFooter>
  <ignoredErrors>
    <ignoredError sqref="G6:G31" formula="1"/>
    <ignoredError sqref="C32:K3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5"/>
  <sheetViews>
    <sheetView rightToLeft="1" zoomScaleNormal="100" workbookViewId="0">
      <selection sqref="A1:K1"/>
    </sheetView>
  </sheetViews>
  <sheetFormatPr defaultColWidth="9" defaultRowHeight="14" x14ac:dyDescent="0.3"/>
  <cols>
    <col min="1" max="1" width="3.33203125" style="48" bestFit="1" customWidth="1"/>
    <col min="2" max="2" width="39.58203125" style="55" customWidth="1"/>
    <col min="3" max="3" width="12.33203125" style="48" bestFit="1" customWidth="1"/>
    <col min="4" max="4" width="11.83203125" style="48" bestFit="1" customWidth="1"/>
    <col min="5" max="5" width="11.33203125" style="48" bestFit="1" customWidth="1"/>
    <col min="6" max="6" width="9.83203125" style="48" bestFit="1" customWidth="1"/>
    <col min="7" max="7" width="11.33203125" style="48" bestFit="1" customWidth="1"/>
    <col min="8" max="8" width="13.08203125" style="48" customWidth="1"/>
    <col min="9" max="9" width="11.33203125" style="48" bestFit="1" customWidth="1"/>
    <col min="10" max="10" width="8.5" style="48" customWidth="1"/>
    <col min="11" max="11" width="11" style="48" bestFit="1" customWidth="1"/>
    <col min="12" max="16384" width="9" style="48"/>
  </cols>
  <sheetData>
    <row r="1" spans="1:12" ht="18" customHeight="1" x14ac:dyDescent="0.4">
      <c r="A1" s="183" t="s">
        <v>91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2" ht="15.5" x14ac:dyDescent="0.35">
      <c r="B2" s="184" t="s">
        <v>34</v>
      </c>
      <c r="C2" s="184"/>
      <c r="D2" s="184"/>
      <c r="E2" s="184"/>
      <c r="F2" s="184"/>
      <c r="G2" s="184"/>
      <c r="H2" s="184"/>
      <c r="I2" s="184"/>
      <c r="J2" s="184"/>
      <c r="K2" s="184"/>
    </row>
    <row r="3" spans="1:12" ht="16" thickBot="1" x14ac:dyDescent="0.4">
      <c r="A3" s="192" t="s">
        <v>66</v>
      </c>
      <c r="B3" s="192"/>
      <c r="C3" s="28"/>
      <c r="D3" s="37"/>
      <c r="E3" s="37"/>
      <c r="F3" s="193"/>
      <c r="G3" s="193"/>
      <c r="H3" s="193"/>
      <c r="I3" s="174" t="s">
        <v>49</v>
      </c>
      <c r="J3" s="174"/>
      <c r="K3" s="174"/>
    </row>
    <row r="4" spans="1:12" ht="47" thickBot="1" x14ac:dyDescent="0.35">
      <c r="A4" s="198" t="s">
        <v>53</v>
      </c>
      <c r="B4" s="199"/>
      <c r="C4" s="49" t="s">
        <v>37</v>
      </c>
      <c r="D4" s="9" t="s">
        <v>38</v>
      </c>
      <c r="E4" s="9" t="s">
        <v>39</v>
      </c>
      <c r="F4" s="9" t="s">
        <v>1</v>
      </c>
      <c r="G4" s="9" t="s">
        <v>40</v>
      </c>
      <c r="H4" s="9" t="s">
        <v>2</v>
      </c>
      <c r="I4" s="9" t="s">
        <v>41</v>
      </c>
      <c r="J4" s="9" t="s">
        <v>42</v>
      </c>
      <c r="K4" s="10" t="s">
        <v>43</v>
      </c>
    </row>
    <row r="5" spans="1:12" ht="16.5" thickTop="1" thickBot="1" x14ac:dyDescent="0.35">
      <c r="A5" s="200"/>
      <c r="B5" s="201"/>
      <c r="C5" s="50">
        <v>1</v>
      </c>
      <c r="D5" s="51">
        <v>2</v>
      </c>
      <c r="E5" s="21" t="s">
        <v>44</v>
      </c>
      <c r="F5" s="22">
        <v>4</v>
      </c>
      <c r="G5" s="21" t="s">
        <v>45</v>
      </c>
      <c r="H5" s="22">
        <v>6</v>
      </c>
      <c r="I5" s="21" t="s">
        <v>46</v>
      </c>
      <c r="J5" s="22">
        <v>8</v>
      </c>
      <c r="K5" s="52">
        <v>9</v>
      </c>
    </row>
    <row r="6" spans="1:12" ht="15.5" x14ac:dyDescent="0.3">
      <c r="A6" s="30" t="s">
        <v>55</v>
      </c>
      <c r="B6" s="42" t="s">
        <v>31</v>
      </c>
      <c r="C6" s="47">
        <v>993664585</v>
      </c>
      <c r="D6" s="53">
        <v>596201971</v>
      </c>
      <c r="E6" s="53">
        <f>C6-D6</f>
        <v>397462614</v>
      </c>
      <c r="F6" s="53">
        <v>52159267</v>
      </c>
      <c r="G6" s="53">
        <f>E6-F6</f>
        <v>345303347</v>
      </c>
      <c r="H6" s="53">
        <v>7243981</v>
      </c>
      <c r="I6" s="53">
        <f>G6-H6</f>
        <v>338059366</v>
      </c>
      <c r="J6" s="53">
        <v>17</v>
      </c>
      <c r="K6" s="54">
        <v>632168</v>
      </c>
      <c r="L6"/>
    </row>
    <row r="7" spans="1:12" ht="15.5" x14ac:dyDescent="0.3">
      <c r="A7" s="31" t="s">
        <v>56</v>
      </c>
      <c r="B7" s="45" t="s">
        <v>25</v>
      </c>
      <c r="C7" s="47">
        <v>11412000</v>
      </c>
      <c r="D7" s="53">
        <v>9159600</v>
      </c>
      <c r="E7" s="53">
        <f>C7-D7</f>
        <v>2252400</v>
      </c>
      <c r="F7" s="53">
        <v>250800.00000000006</v>
      </c>
      <c r="G7" s="53">
        <f t="shared" ref="G7:G30" si="0">E7-F7</f>
        <v>2001600</v>
      </c>
      <c r="H7" s="53">
        <v>185478.99999999997</v>
      </c>
      <c r="I7" s="53">
        <f t="shared" ref="I7:I30" si="1">G7-H7</f>
        <v>1816121</v>
      </c>
      <c r="J7" s="53">
        <v>235</v>
      </c>
      <c r="K7" s="54">
        <v>620100</v>
      </c>
      <c r="L7"/>
    </row>
    <row r="8" spans="1:12" ht="15.5" x14ac:dyDescent="0.3">
      <c r="A8" s="31">
        <v>10</v>
      </c>
      <c r="B8" s="45" t="s">
        <v>58</v>
      </c>
      <c r="C8" s="47">
        <v>7886199746</v>
      </c>
      <c r="D8" s="53">
        <v>5371094760.999999</v>
      </c>
      <c r="E8" s="53">
        <f t="shared" ref="E8:E30" si="2">C8-D8</f>
        <v>2515104985.000001</v>
      </c>
      <c r="F8" s="53">
        <v>25450800.999999989</v>
      </c>
      <c r="G8" s="53">
        <f t="shared" si="0"/>
        <v>2489654184.000001</v>
      </c>
      <c r="H8" s="53">
        <v>68087185</v>
      </c>
      <c r="I8" s="53">
        <f t="shared" si="1"/>
        <v>2421566999.000001</v>
      </c>
      <c r="J8" s="53">
        <v>11893.999999999996</v>
      </c>
      <c r="K8" s="54">
        <v>155045809.99999997</v>
      </c>
      <c r="L8"/>
    </row>
    <row r="9" spans="1:12" ht="15.5" x14ac:dyDescent="0.3">
      <c r="A9" s="31">
        <v>11</v>
      </c>
      <c r="B9" s="45" t="s">
        <v>59</v>
      </c>
      <c r="C9" s="47">
        <v>34071600</v>
      </c>
      <c r="D9" s="53">
        <v>27264121</v>
      </c>
      <c r="E9" s="53">
        <f t="shared" si="2"/>
        <v>6807479</v>
      </c>
      <c r="F9" s="53">
        <v>507510</v>
      </c>
      <c r="G9" s="53">
        <f t="shared" si="0"/>
        <v>6299969</v>
      </c>
      <c r="H9" s="53">
        <v>116960</v>
      </c>
      <c r="I9" s="53">
        <f t="shared" si="1"/>
        <v>6183009</v>
      </c>
      <c r="J9" s="53">
        <v>1165</v>
      </c>
      <c r="K9" s="54">
        <v>2273750</v>
      </c>
      <c r="L9"/>
    </row>
    <row r="10" spans="1:12" ht="15.5" x14ac:dyDescent="0.3">
      <c r="A10" s="31">
        <v>13</v>
      </c>
      <c r="B10" s="45" t="s">
        <v>60</v>
      </c>
      <c r="C10" s="47">
        <v>1036716434.0000002</v>
      </c>
      <c r="D10" s="53">
        <v>925120950.00000012</v>
      </c>
      <c r="E10" s="53">
        <f t="shared" si="2"/>
        <v>111595484.00000012</v>
      </c>
      <c r="F10" s="53">
        <v>11270900.000000004</v>
      </c>
      <c r="G10" s="53">
        <f t="shared" si="0"/>
        <v>100324584.00000012</v>
      </c>
      <c r="H10" s="53">
        <v>5631367.9999999972</v>
      </c>
      <c r="I10" s="53">
        <f t="shared" si="1"/>
        <v>94693216.000000119</v>
      </c>
      <c r="J10" s="53">
        <v>12526.000000000016</v>
      </c>
      <c r="K10" s="54">
        <v>36187256</v>
      </c>
      <c r="L10"/>
    </row>
    <row r="11" spans="1:12" ht="15.5" x14ac:dyDescent="0.3">
      <c r="A11" s="31">
        <v>14</v>
      </c>
      <c r="B11" s="45" t="s">
        <v>3</v>
      </c>
      <c r="C11" s="47">
        <v>274590932.99999994</v>
      </c>
      <c r="D11" s="53">
        <v>221322242.99999997</v>
      </c>
      <c r="E11" s="53">
        <f t="shared" si="2"/>
        <v>53268689.99999997</v>
      </c>
      <c r="F11" s="53">
        <v>16155417.000000006</v>
      </c>
      <c r="G11" s="53">
        <f t="shared" si="0"/>
        <v>37113272.999999963</v>
      </c>
      <c r="H11" s="53">
        <v>880856</v>
      </c>
      <c r="I11" s="53">
        <f t="shared" si="1"/>
        <v>36232416.999999963</v>
      </c>
      <c r="J11" s="53">
        <v>3775.9999999999995</v>
      </c>
      <c r="K11" s="54">
        <v>16567808.000000004</v>
      </c>
      <c r="L11"/>
    </row>
    <row r="12" spans="1:12" ht="15.5" x14ac:dyDescent="0.3">
      <c r="A12" s="31">
        <v>15</v>
      </c>
      <c r="B12" s="45" t="s">
        <v>4</v>
      </c>
      <c r="C12" s="47">
        <v>84485415</v>
      </c>
      <c r="D12" s="53">
        <v>66086850</v>
      </c>
      <c r="E12" s="53">
        <f t="shared" si="2"/>
        <v>18398565</v>
      </c>
      <c r="F12" s="53">
        <v>925917</v>
      </c>
      <c r="G12" s="53">
        <f t="shared" si="0"/>
        <v>17472648</v>
      </c>
      <c r="H12" s="53">
        <v>841310.99999999988</v>
      </c>
      <c r="I12" s="53">
        <f t="shared" si="1"/>
        <v>16631337</v>
      </c>
      <c r="J12" s="53">
        <v>2078</v>
      </c>
      <c r="K12" s="54">
        <v>5873465.9999999991</v>
      </c>
      <c r="L12"/>
    </row>
    <row r="13" spans="1:12" ht="28" x14ac:dyDescent="0.3">
      <c r="A13" s="31">
        <v>16</v>
      </c>
      <c r="B13" s="45" t="s">
        <v>57</v>
      </c>
      <c r="C13" s="47">
        <v>47875941</v>
      </c>
      <c r="D13" s="53">
        <v>40699899.999999993</v>
      </c>
      <c r="E13" s="53">
        <f t="shared" si="2"/>
        <v>7176041.0000000075</v>
      </c>
      <c r="F13" s="53">
        <v>552200</v>
      </c>
      <c r="G13" s="53">
        <f t="shared" si="0"/>
        <v>6623841.0000000075</v>
      </c>
      <c r="H13" s="53">
        <v>162205.00000000003</v>
      </c>
      <c r="I13" s="53">
        <f t="shared" si="1"/>
        <v>6461636.0000000075</v>
      </c>
      <c r="J13" s="53">
        <v>654</v>
      </c>
      <c r="K13" s="54">
        <v>1841260.0000000002</v>
      </c>
      <c r="L13"/>
    </row>
    <row r="14" spans="1:12" ht="15.5" x14ac:dyDescent="0.3">
      <c r="A14" s="31">
        <v>17</v>
      </c>
      <c r="B14" s="45" t="s">
        <v>5</v>
      </c>
      <c r="C14" s="47">
        <v>2642119912</v>
      </c>
      <c r="D14" s="53">
        <v>1722792160.9999993</v>
      </c>
      <c r="E14" s="53">
        <f t="shared" si="2"/>
        <v>919327751.00000072</v>
      </c>
      <c r="F14" s="53">
        <v>105222622.99999999</v>
      </c>
      <c r="G14" s="53">
        <f t="shared" si="0"/>
        <v>814105128.00000072</v>
      </c>
      <c r="H14" s="53">
        <v>11006346</v>
      </c>
      <c r="I14" s="53">
        <f t="shared" si="1"/>
        <v>803098782.00000072</v>
      </c>
      <c r="J14" s="53">
        <v>1706</v>
      </c>
      <c r="K14" s="54">
        <v>153695477</v>
      </c>
      <c r="L14"/>
    </row>
    <row r="15" spans="1:12" ht="15.5" x14ac:dyDescent="0.3">
      <c r="A15" s="31">
        <v>18</v>
      </c>
      <c r="B15" s="45" t="s">
        <v>6</v>
      </c>
      <c r="C15" s="47">
        <v>24421822.000000007</v>
      </c>
      <c r="D15" s="53">
        <v>19302495</v>
      </c>
      <c r="E15" s="53">
        <f t="shared" si="2"/>
        <v>5119327.0000000075</v>
      </c>
      <c r="F15" s="53">
        <v>538842.99999999988</v>
      </c>
      <c r="G15" s="53">
        <f t="shared" si="0"/>
        <v>4580484.0000000075</v>
      </c>
      <c r="H15" s="53">
        <v>100500.99999999999</v>
      </c>
      <c r="I15" s="53">
        <f t="shared" si="1"/>
        <v>4479983.0000000075</v>
      </c>
      <c r="J15" s="53">
        <v>608</v>
      </c>
      <c r="K15" s="54">
        <v>1182904</v>
      </c>
      <c r="L15"/>
    </row>
    <row r="16" spans="1:12" ht="15.5" x14ac:dyDescent="0.3">
      <c r="A16" s="31">
        <v>19</v>
      </c>
      <c r="B16" s="45" t="s">
        <v>7</v>
      </c>
      <c r="C16" s="47">
        <v>7402924</v>
      </c>
      <c r="D16" s="53">
        <v>5518623</v>
      </c>
      <c r="E16" s="53">
        <f t="shared" si="2"/>
        <v>1884301</v>
      </c>
      <c r="F16" s="53">
        <v>133900</v>
      </c>
      <c r="G16" s="53">
        <f t="shared" si="0"/>
        <v>1750401</v>
      </c>
      <c r="H16" s="53">
        <v>3217</v>
      </c>
      <c r="I16" s="53">
        <f t="shared" si="1"/>
        <v>1747184</v>
      </c>
      <c r="J16" s="53">
        <v>111</v>
      </c>
      <c r="K16" s="54">
        <v>208462</v>
      </c>
      <c r="L16"/>
    </row>
    <row r="17" spans="1:12" ht="15.5" x14ac:dyDescent="0.3">
      <c r="A17" s="31">
        <v>20</v>
      </c>
      <c r="B17" s="45" t="s">
        <v>8</v>
      </c>
      <c r="C17" s="47">
        <v>1065390160.0000002</v>
      </c>
      <c r="D17" s="53">
        <v>688338925.00000024</v>
      </c>
      <c r="E17" s="53">
        <f t="shared" si="2"/>
        <v>377051235</v>
      </c>
      <c r="F17" s="53">
        <v>4289079</v>
      </c>
      <c r="G17" s="53">
        <f t="shared" si="0"/>
        <v>372762156</v>
      </c>
      <c r="H17" s="53">
        <v>26197094.000000019</v>
      </c>
      <c r="I17" s="53">
        <f t="shared" si="1"/>
        <v>346565062</v>
      </c>
      <c r="J17" s="53">
        <v>3494</v>
      </c>
      <c r="K17" s="54">
        <v>12313904.000000002</v>
      </c>
      <c r="L17"/>
    </row>
    <row r="18" spans="1:12" ht="15.5" x14ac:dyDescent="0.3">
      <c r="A18" s="31">
        <v>21</v>
      </c>
      <c r="B18" s="45" t="s">
        <v>94</v>
      </c>
      <c r="C18" s="47">
        <v>4695564949</v>
      </c>
      <c r="D18" s="53">
        <v>4039051240</v>
      </c>
      <c r="E18" s="53">
        <f t="shared" si="2"/>
        <v>656513709</v>
      </c>
      <c r="F18" s="53">
        <v>307303686</v>
      </c>
      <c r="G18" s="53">
        <f t="shared" si="0"/>
        <v>349210023</v>
      </c>
      <c r="H18" s="53">
        <v>44269200</v>
      </c>
      <c r="I18" s="53">
        <f t="shared" si="1"/>
        <v>304940823</v>
      </c>
      <c r="J18" s="53">
        <v>2017</v>
      </c>
      <c r="K18" s="54">
        <v>157591664</v>
      </c>
      <c r="L18"/>
    </row>
    <row r="19" spans="1:12" ht="15.5" x14ac:dyDescent="0.3">
      <c r="A19" s="31">
        <v>22</v>
      </c>
      <c r="B19" s="45" t="s">
        <v>9</v>
      </c>
      <c r="C19" s="47">
        <v>90334208.999999985</v>
      </c>
      <c r="D19" s="53">
        <v>67673285</v>
      </c>
      <c r="E19" s="53">
        <f t="shared" si="2"/>
        <v>22660923.999999985</v>
      </c>
      <c r="F19" s="53">
        <v>2532587.0000000005</v>
      </c>
      <c r="G19" s="53">
        <f t="shared" si="0"/>
        <v>20128336.999999985</v>
      </c>
      <c r="H19" s="53">
        <v>402278.00000000012</v>
      </c>
      <c r="I19" s="53">
        <f t="shared" si="1"/>
        <v>19726058.999999985</v>
      </c>
      <c r="J19" s="53">
        <v>1439</v>
      </c>
      <c r="K19" s="54">
        <v>4072406.0000000009</v>
      </c>
      <c r="L19"/>
    </row>
    <row r="20" spans="1:12" ht="15.5" x14ac:dyDescent="0.3">
      <c r="A20" s="31">
        <v>23</v>
      </c>
      <c r="B20" s="45" t="s">
        <v>10</v>
      </c>
      <c r="C20" s="47">
        <v>214295362</v>
      </c>
      <c r="D20" s="53">
        <v>168857207</v>
      </c>
      <c r="E20" s="53">
        <f t="shared" si="2"/>
        <v>45438155</v>
      </c>
      <c r="F20" s="53">
        <v>3109168</v>
      </c>
      <c r="G20" s="53">
        <f t="shared" si="0"/>
        <v>42328987</v>
      </c>
      <c r="H20" s="53">
        <v>945331</v>
      </c>
      <c r="I20" s="53">
        <f t="shared" si="1"/>
        <v>41383656</v>
      </c>
      <c r="J20" s="53">
        <v>2407</v>
      </c>
      <c r="K20" s="54">
        <v>13721107</v>
      </c>
      <c r="L20"/>
    </row>
    <row r="21" spans="1:12" ht="15.5" x14ac:dyDescent="0.3">
      <c r="A21" s="31">
        <v>24</v>
      </c>
      <c r="B21" s="45" t="s">
        <v>11</v>
      </c>
      <c r="C21" s="47">
        <v>415115796.99999994</v>
      </c>
      <c r="D21" s="53">
        <v>352680299.99999994</v>
      </c>
      <c r="E21" s="53">
        <f t="shared" si="2"/>
        <v>62435497</v>
      </c>
      <c r="F21" s="53">
        <v>4099969.9999999986</v>
      </c>
      <c r="G21" s="53">
        <f t="shared" si="0"/>
        <v>58335527</v>
      </c>
      <c r="H21" s="53">
        <v>1901300.0000000002</v>
      </c>
      <c r="I21" s="53">
        <f t="shared" si="1"/>
        <v>56434227</v>
      </c>
      <c r="J21" s="53">
        <v>2657.0000000000005</v>
      </c>
      <c r="K21" s="54">
        <v>21556000</v>
      </c>
      <c r="L21"/>
    </row>
    <row r="22" spans="1:12" ht="15.5" x14ac:dyDescent="0.3">
      <c r="A22" s="31">
        <v>25</v>
      </c>
      <c r="B22" s="45" t="s">
        <v>12</v>
      </c>
      <c r="C22" s="47">
        <v>2461641362.9999995</v>
      </c>
      <c r="D22" s="53">
        <v>690912324.00000012</v>
      </c>
      <c r="E22" s="53">
        <f t="shared" si="2"/>
        <v>1770729038.9999995</v>
      </c>
      <c r="F22" s="53">
        <v>3268227.9999999986</v>
      </c>
      <c r="G22" s="53">
        <f t="shared" si="0"/>
        <v>1767460810.9999995</v>
      </c>
      <c r="H22" s="53">
        <v>2644912.0000000005</v>
      </c>
      <c r="I22" s="53">
        <f t="shared" si="1"/>
        <v>1764815898.9999995</v>
      </c>
      <c r="J22" s="53">
        <v>2071.9999999999991</v>
      </c>
      <c r="K22" s="54">
        <v>4672701.9999999991</v>
      </c>
      <c r="L22"/>
    </row>
    <row r="23" spans="1:12" ht="15.5" x14ac:dyDescent="0.3">
      <c r="A23" s="31">
        <v>26</v>
      </c>
      <c r="B23" s="45" t="s">
        <v>26</v>
      </c>
      <c r="C23" s="47">
        <v>50237000.000000007</v>
      </c>
      <c r="D23" s="53">
        <v>44494999.999999985</v>
      </c>
      <c r="E23" s="53">
        <f t="shared" si="2"/>
        <v>5742000.0000000224</v>
      </c>
      <c r="F23" s="53">
        <v>617439.99999999988</v>
      </c>
      <c r="G23" s="53">
        <f t="shared" si="0"/>
        <v>5124560.0000000224</v>
      </c>
      <c r="H23" s="53">
        <v>238200.00000000006</v>
      </c>
      <c r="I23" s="53">
        <f t="shared" si="1"/>
        <v>4886360.0000000224</v>
      </c>
      <c r="J23" s="53">
        <v>624</v>
      </c>
      <c r="K23" s="54">
        <v>1798399.9999999998</v>
      </c>
      <c r="L23"/>
    </row>
    <row r="24" spans="1:12" ht="15.5" x14ac:dyDescent="0.3">
      <c r="A24" s="31">
        <v>27</v>
      </c>
      <c r="B24" s="45" t="s">
        <v>13</v>
      </c>
      <c r="C24" s="47">
        <v>119253361.00000004</v>
      </c>
      <c r="D24" s="53">
        <v>98979374.00000003</v>
      </c>
      <c r="E24" s="53">
        <f t="shared" si="2"/>
        <v>20273987.000000015</v>
      </c>
      <c r="F24" s="53">
        <v>1647336.9999999998</v>
      </c>
      <c r="G24" s="53">
        <f t="shared" si="0"/>
        <v>18626650.000000015</v>
      </c>
      <c r="H24" s="53">
        <v>605206</v>
      </c>
      <c r="I24" s="53">
        <f t="shared" si="1"/>
        <v>18021444.000000015</v>
      </c>
      <c r="J24" s="53">
        <v>2125</v>
      </c>
      <c r="K24" s="54">
        <v>4374845.0000000009</v>
      </c>
      <c r="L24"/>
    </row>
    <row r="25" spans="1:12" ht="15.5" x14ac:dyDescent="0.3">
      <c r="A25" s="31">
        <v>28</v>
      </c>
      <c r="B25" s="45" t="s">
        <v>14</v>
      </c>
      <c r="C25" s="47">
        <v>115982784</v>
      </c>
      <c r="D25" s="53">
        <v>99795499.999999985</v>
      </c>
      <c r="E25" s="53">
        <f t="shared" si="2"/>
        <v>16187284.000000015</v>
      </c>
      <c r="F25" s="53">
        <v>1352820</v>
      </c>
      <c r="G25" s="53">
        <f t="shared" si="0"/>
        <v>14834464.000000015</v>
      </c>
      <c r="H25" s="53">
        <v>573360</v>
      </c>
      <c r="I25" s="53">
        <f t="shared" si="1"/>
        <v>14261104.000000015</v>
      </c>
      <c r="J25" s="53">
        <v>1008.9999999999999</v>
      </c>
      <c r="K25" s="54">
        <v>3623159.9999999995</v>
      </c>
      <c r="L25"/>
    </row>
    <row r="26" spans="1:12" ht="28" x14ac:dyDescent="0.3">
      <c r="A26" s="31">
        <v>29</v>
      </c>
      <c r="B26" s="45" t="s">
        <v>15</v>
      </c>
      <c r="C26" s="47">
        <v>15260000</v>
      </c>
      <c r="D26" s="53">
        <v>12604000</v>
      </c>
      <c r="E26" s="53">
        <f t="shared" si="2"/>
        <v>2656000</v>
      </c>
      <c r="F26" s="53">
        <v>149100</v>
      </c>
      <c r="G26" s="53">
        <f t="shared" si="0"/>
        <v>2506900</v>
      </c>
      <c r="H26" s="53">
        <v>272000</v>
      </c>
      <c r="I26" s="53">
        <f t="shared" si="1"/>
        <v>2234900</v>
      </c>
      <c r="J26" s="53">
        <v>161</v>
      </c>
      <c r="K26" s="54">
        <v>582500</v>
      </c>
      <c r="L26"/>
    </row>
    <row r="27" spans="1:12" ht="15.5" x14ac:dyDescent="0.3">
      <c r="A27" s="31">
        <v>30</v>
      </c>
      <c r="B27" s="45" t="s">
        <v>33</v>
      </c>
      <c r="C27" s="47">
        <v>5837000</v>
      </c>
      <c r="D27" s="53">
        <v>4040000</v>
      </c>
      <c r="E27" s="53">
        <f t="shared" si="2"/>
        <v>1797000</v>
      </c>
      <c r="F27" s="53">
        <v>134200</v>
      </c>
      <c r="G27" s="53">
        <f t="shared" si="0"/>
        <v>1662800</v>
      </c>
      <c r="H27" s="53">
        <v>79000</v>
      </c>
      <c r="I27" s="53">
        <f t="shared" si="1"/>
        <v>1583800</v>
      </c>
      <c r="J27" s="53">
        <v>63</v>
      </c>
      <c r="K27" s="54">
        <v>246800</v>
      </c>
      <c r="L27"/>
    </row>
    <row r="28" spans="1:12" ht="15.5" x14ac:dyDescent="0.3">
      <c r="A28" s="31">
        <v>31</v>
      </c>
      <c r="B28" s="45" t="s">
        <v>16</v>
      </c>
      <c r="C28" s="47">
        <v>15954500.000000004</v>
      </c>
      <c r="D28" s="53">
        <v>13173530.000000002</v>
      </c>
      <c r="E28" s="53">
        <f t="shared" si="2"/>
        <v>2780970.0000000019</v>
      </c>
      <c r="F28" s="53">
        <v>218430</v>
      </c>
      <c r="G28" s="53">
        <f t="shared" si="0"/>
        <v>2562540.0000000019</v>
      </c>
      <c r="H28" s="53">
        <v>136095</v>
      </c>
      <c r="I28" s="53">
        <f t="shared" si="1"/>
        <v>2426445.0000000019</v>
      </c>
      <c r="J28" s="53">
        <v>351.00000000000006</v>
      </c>
      <c r="K28" s="54">
        <v>938909.99999999988</v>
      </c>
      <c r="L28"/>
    </row>
    <row r="29" spans="1:12" ht="15.5" x14ac:dyDescent="0.3">
      <c r="A29" s="31">
        <v>32</v>
      </c>
      <c r="B29" s="45" t="s">
        <v>27</v>
      </c>
      <c r="C29" s="47">
        <v>7166659.9999999991</v>
      </c>
      <c r="D29" s="53">
        <v>5524000</v>
      </c>
      <c r="E29" s="53">
        <f t="shared" si="2"/>
        <v>1642659.9999999991</v>
      </c>
      <c r="F29" s="53">
        <v>77900</v>
      </c>
      <c r="G29" s="53">
        <f t="shared" si="0"/>
        <v>1564759.9999999991</v>
      </c>
      <c r="H29" s="53">
        <v>54007</v>
      </c>
      <c r="I29" s="53">
        <f t="shared" si="1"/>
        <v>1510752.9999999991</v>
      </c>
      <c r="J29" s="53">
        <v>199</v>
      </c>
      <c r="K29" s="54">
        <v>484080</v>
      </c>
      <c r="L29"/>
    </row>
    <row r="30" spans="1:12" ht="16" thickBot="1" x14ac:dyDescent="0.35">
      <c r="A30" s="31">
        <v>33</v>
      </c>
      <c r="B30" s="45" t="s">
        <v>17</v>
      </c>
      <c r="C30" s="47">
        <v>1933040</v>
      </c>
      <c r="D30" s="53">
        <v>1248900</v>
      </c>
      <c r="E30" s="53">
        <f t="shared" si="2"/>
        <v>684140</v>
      </c>
      <c r="F30" s="53">
        <v>89340</v>
      </c>
      <c r="G30" s="53">
        <f t="shared" si="0"/>
        <v>594800</v>
      </c>
      <c r="H30" s="53">
        <v>13470</v>
      </c>
      <c r="I30" s="53">
        <f t="shared" si="1"/>
        <v>581330</v>
      </c>
      <c r="J30" s="53">
        <v>110.00000000000001</v>
      </c>
      <c r="K30" s="54">
        <v>243300</v>
      </c>
      <c r="L30"/>
    </row>
    <row r="31" spans="1:12" ht="29.25" customHeight="1" thickBot="1" x14ac:dyDescent="0.35">
      <c r="A31" s="190" t="s">
        <v>48</v>
      </c>
      <c r="B31" s="191"/>
      <c r="C31" s="29">
        <f t="shared" ref="C31:K31" si="3">SUM(C6:C30)</f>
        <v>22316927497</v>
      </c>
      <c r="D31" s="13">
        <f t="shared" si="3"/>
        <v>15291937259.999998</v>
      </c>
      <c r="E31" s="13">
        <f t="shared" si="3"/>
        <v>7024990237.0000019</v>
      </c>
      <c r="F31" s="13">
        <f t="shared" si="3"/>
        <v>542057463</v>
      </c>
      <c r="G31" s="13">
        <f t="shared" si="3"/>
        <v>6482932774.0000019</v>
      </c>
      <c r="H31" s="13">
        <f t="shared" si="3"/>
        <v>172590862</v>
      </c>
      <c r="I31" s="13">
        <f t="shared" si="3"/>
        <v>6310341912.0000019</v>
      </c>
      <c r="J31" s="13">
        <f t="shared" si="3"/>
        <v>53498.000000000015</v>
      </c>
      <c r="K31" s="15">
        <f t="shared" si="3"/>
        <v>600348239</v>
      </c>
    </row>
    <row r="33" spans="3:11" x14ac:dyDescent="0.3">
      <c r="C33" s="55"/>
    </row>
    <row r="35" spans="3:11" x14ac:dyDescent="0.3">
      <c r="C35" s="163"/>
      <c r="D35" s="163"/>
      <c r="E35" s="163"/>
      <c r="F35" s="163"/>
      <c r="G35" s="163"/>
      <c r="H35" s="163"/>
      <c r="I35" s="163"/>
      <c r="J35" s="163"/>
      <c r="K35" s="163"/>
    </row>
  </sheetData>
  <mergeCells count="7">
    <mergeCell ref="A1:K1"/>
    <mergeCell ref="F3:H3"/>
    <mergeCell ref="B2:K2"/>
    <mergeCell ref="A31:B31"/>
    <mergeCell ref="A4:B5"/>
    <mergeCell ref="I3:K3"/>
    <mergeCell ref="A3:B3"/>
  </mergeCells>
  <conditionalFormatting sqref="A31 C3:H3 A3">
    <cfRule type="cellIs" dxfId="23" priority="6" stopIfTrue="1" operator="equal">
      <formula>0</formula>
    </cfRule>
  </conditionalFormatting>
  <conditionalFormatting sqref="A31">
    <cfRule type="cellIs" dxfId="22" priority="5" stopIfTrue="1" operator="equal">
      <formula>0</formula>
    </cfRule>
  </conditionalFormatting>
  <conditionalFormatting sqref="I3">
    <cfRule type="cellIs" dxfId="21" priority="8" stopIfTrue="1" operator="equal">
      <formula>0</formula>
    </cfRule>
  </conditionalFormatting>
  <conditionalFormatting sqref="A31">
    <cfRule type="cellIs" dxfId="20" priority="7" stopIfTrue="1" operator="equal">
      <formula>0</formula>
    </cfRule>
  </conditionalFormatting>
  <conditionalFormatting sqref="C4:K5">
    <cfRule type="cellIs" dxfId="19" priority="10" stopIfTrue="1" operator="equal">
      <formula>0</formula>
    </cfRule>
  </conditionalFormatting>
  <conditionalFormatting sqref="C31:K31">
    <cfRule type="cellIs" dxfId="18" priority="1" stopIfTrue="1" operator="equal">
      <formula>0</formula>
    </cfRule>
  </conditionalFormatting>
  <conditionalFormatting sqref="C31:K31">
    <cfRule type="cellIs" dxfId="17" priority="4" stopIfTrue="1" operator="equal">
      <formula>0</formula>
    </cfRule>
  </conditionalFormatting>
  <conditionalFormatting sqref="A31">
    <cfRule type="cellIs" dxfId="16" priority="3" stopIfTrue="1" operator="equal">
      <formula>0</formula>
    </cfRule>
  </conditionalFormatting>
  <conditionalFormatting sqref="A31">
    <cfRule type="cellIs" dxfId="15" priority="2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scale="87" orientation="landscape" verticalDpi="0" r:id="rId1"/>
  <headerFooter>
    <oddHeader>&amp;C- 5 -</oddHeader>
  </headerFooter>
  <ignoredErrors>
    <ignoredError sqref="C31:K31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rightToLeft="1" zoomScaleNormal="100" workbookViewId="0">
      <selection sqref="A1:K1"/>
    </sheetView>
  </sheetViews>
  <sheetFormatPr defaultColWidth="9" defaultRowHeight="14" x14ac:dyDescent="0.3"/>
  <cols>
    <col min="1" max="1" width="3.33203125" style="36" bestFit="1" customWidth="1"/>
    <col min="2" max="2" width="39.58203125" style="36" customWidth="1"/>
    <col min="3" max="11" width="11.33203125" style="36" customWidth="1"/>
    <col min="12" max="16384" width="9" style="36"/>
  </cols>
  <sheetData>
    <row r="1" spans="1:11" ht="18" x14ac:dyDescent="0.4">
      <c r="A1" s="183" t="s">
        <v>91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18" x14ac:dyDescent="0.4">
      <c r="A2" s="183" t="s">
        <v>50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6" thickBot="1" x14ac:dyDescent="0.4">
      <c r="A3" s="192" t="s">
        <v>67</v>
      </c>
      <c r="B3" s="192"/>
      <c r="C3" s="28"/>
      <c r="D3" s="37"/>
      <c r="E3" s="37"/>
      <c r="F3" s="193"/>
      <c r="G3" s="193"/>
      <c r="H3" s="193"/>
      <c r="I3" s="174" t="s">
        <v>49</v>
      </c>
      <c r="J3" s="174"/>
      <c r="K3" s="174"/>
    </row>
    <row r="4" spans="1:11" ht="42.5" thickBot="1" x14ac:dyDescent="0.35">
      <c r="A4" s="194" t="s">
        <v>53</v>
      </c>
      <c r="B4" s="195"/>
      <c r="C4" s="38" t="s">
        <v>37</v>
      </c>
      <c r="D4" s="32" t="s">
        <v>38</v>
      </c>
      <c r="E4" s="32" t="s">
        <v>39</v>
      </c>
      <c r="F4" s="32" t="s">
        <v>1</v>
      </c>
      <c r="G4" s="32" t="s">
        <v>40</v>
      </c>
      <c r="H4" s="32" t="s">
        <v>2</v>
      </c>
      <c r="I4" s="32" t="s">
        <v>41</v>
      </c>
      <c r="J4" s="32" t="s">
        <v>42</v>
      </c>
      <c r="K4" s="33" t="s">
        <v>43</v>
      </c>
    </row>
    <row r="5" spans="1:11" ht="15" thickTop="1" thickBot="1" x14ac:dyDescent="0.35">
      <c r="A5" s="196"/>
      <c r="B5" s="197"/>
      <c r="C5" s="39">
        <v>1</v>
      </c>
      <c r="D5" s="40">
        <v>2</v>
      </c>
      <c r="E5" s="34" t="s">
        <v>44</v>
      </c>
      <c r="F5" s="35">
        <v>4</v>
      </c>
      <c r="G5" s="34" t="s">
        <v>45</v>
      </c>
      <c r="H5" s="35">
        <v>6</v>
      </c>
      <c r="I5" s="34" t="s">
        <v>46</v>
      </c>
      <c r="J5" s="35">
        <v>8</v>
      </c>
      <c r="K5" s="41">
        <v>9</v>
      </c>
    </row>
    <row r="6" spans="1:11" ht="15.5" x14ac:dyDescent="0.3">
      <c r="A6" s="30" t="s">
        <v>54</v>
      </c>
      <c r="B6" s="42" t="s">
        <v>31</v>
      </c>
      <c r="C6" s="44">
        <v>167000</v>
      </c>
      <c r="D6" s="56">
        <v>112500</v>
      </c>
      <c r="E6" s="56">
        <f>C6-D6</f>
        <v>54500</v>
      </c>
      <c r="F6" s="56">
        <v>4500</v>
      </c>
      <c r="G6" s="56">
        <f>E6-F6</f>
        <v>50000</v>
      </c>
      <c r="H6" s="56">
        <v>1500</v>
      </c>
      <c r="I6" s="56">
        <f>G6-H6</f>
        <v>48500</v>
      </c>
      <c r="J6" s="56">
        <v>9</v>
      </c>
      <c r="K6" s="57">
        <v>11000</v>
      </c>
    </row>
    <row r="7" spans="1:11" ht="15.5" x14ac:dyDescent="0.3">
      <c r="A7" s="31" t="s">
        <v>55</v>
      </c>
      <c r="B7" s="45" t="s">
        <v>32</v>
      </c>
      <c r="C7" s="47">
        <v>284600</v>
      </c>
      <c r="D7" s="53">
        <v>192500</v>
      </c>
      <c r="E7" s="137">
        <f t="shared" ref="E7:E31" si="0">C7-D7</f>
        <v>92100</v>
      </c>
      <c r="F7" s="53">
        <v>2580</v>
      </c>
      <c r="G7" s="137">
        <f t="shared" ref="G7:G31" si="1">E7-F7</f>
        <v>89520</v>
      </c>
      <c r="H7" s="53">
        <v>1480</v>
      </c>
      <c r="I7" s="137">
        <f t="shared" ref="I7:I31" si="2">G7-H7</f>
        <v>88040</v>
      </c>
      <c r="J7" s="53">
        <v>15</v>
      </c>
      <c r="K7" s="54">
        <v>31899.999999999996</v>
      </c>
    </row>
    <row r="8" spans="1:11" ht="15.5" x14ac:dyDescent="0.3">
      <c r="A8" s="31" t="s">
        <v>56</v>
      </c>
      <c r="B8" s="45" t="s">
        <v>25</v>
      </c>
      <c r="C8" s="47">
        <v>7002660</v>
      </c>
      <c r="D8" s="53">
        <v>5421700.0000000009</v>
      </c>
      <c r="E8" s="137">
        <f t="shared" si="0"/>
        <v>1580959.9999999991</v>
      </c>
      <c r="F8" s="53">
        <v>241450</v>
      </c>
      <c r="G8" s="137">
        <f t="shared" si="1"/>
        <v>1339509.9999999991</v>
      </c>
      <c r="H8" s="53">
        <v>60635.000000000007</v>
      </c>
      <c r="I8" s="137">
        <f t="shared" si="2"/>
        <v>1278874.9999999991</v>
      </c>
      <c r="J8" s="53">
        <v>96.000000000000014</v>
      </c>
      <c r="K8" s="54">
        <v>293880</v>
      </c>
    </row>
    <row r="9" spans="1:11" ht="15.5" x14ac:dyDescent="0.3">
      <c r="A9" s="31">
        <v>10</v>
      </c>
      <c r="B9" s="45" t="s">
        <v>58</v>
      </c>
      <c r="C9" s="47">
        <v>854609062.99999976</v>
      </c>
      <c r="D9" s="53">
        <v>551028884.00000012</v>
      </c>
      <c r="E9" s="137">
        <f t="shared" si="0"/>
        <v>303580178.99999964</v>
      </c>
      <c r="F9" s="53">
        <v>34513673</v>
      </c>
      <c r="G9" s="137">
        <f t="shared" si="1"/>
        <v>269066505.99999964</v>
      </c>
      <c r="H9" s="53">
        <v>2212057.9999999995</v>
      </c>
      <c r="I9" s="137">
        <f t="shared" si="2"/>
        <v>266854447.99999964</v>
      </c>
      <c r="J9" s="53">
        <v>2865.9999999999977</v>
      </c>
      <c r="K9" s="54">
        <v>7890080.0000000969</v>
      </c>
    </row>
    <row r="10" spans="1:11" ht="15.5" x14ac:dyDescent="0.3">
      <c r="A10" s="31">
        <v>11</v>
      </c>
      <c r="B10" s="45" t="s">
        <v>59</v>
      </c>
      <c r="C10" s="47">
        <v>7829321</v>
      </c>
      <c r="D10" s="53">
        <v>4960800</v>
      </c>
      <c r="E10" s="137">
        <f t="shared" si="0"/>
        <v>2868521</v>
      </c>
      <c r="F10" s="53">
        <v>348930</v>
      </c>
      <c r="G10" s="137">
        <f t="shared" si="1"/>
        <v>2519591</v>
      </c>
      <c r="H10" s="53">
        <v>71290</v>
      </c>
      <c r="I10" s="137">
        <f t="shared" si="2"/>
        <v>2448301</v>
      </c>
      <c r="J10" s="53">
        <v>124</v>
      </c>
      <c r="K10" s="54">
        <v>299040</v>
      </c>
    </row>
    <row r="11" spans="1:11" ht="15.5" x14ac:dyDescent="0.3">
      <c r="A11" s="31">
        <v>13</v>
      </c>
      <c r="B11" s="45" t="s">
        <v>60</v>
      </c>
      <c r="C11" s="47">
        <v>25779454.000000004</v>
      </c>
      <c r="D11" s="53">
        <v>19381261.999999993</v>
      </c>
      <c r="E11" s="137">
        <f t="shared" si="0"/>
        <v>6398192.0000000112</v>
      </c>
      <c r="F11" s="53">
        <v>584379.99999999988</v>
      </c>
      <c r="G11" s="137">
        <f t="shared" si="1"/>
        <v>5813812.0000000112</v>
      </c>
      <c r="H11" s="53">
        <v>161657.00000000003</v>
      </c>
      <c r="I11" s="137">
        <f t="shared" si="2"/>
        <v>5652155.0000000112</v>
      </c>
      <c r="J11" s="53">
        <v>507.99999999999977</v>
      </c>
      <c r="K11" s="54">
        <v>1046366.9999999998</v>
      </c>
    </row>
    <row r="12" spans="1:11" ht="15.5" x14ac:dyDescent="0.3">
      <c r="A12" s="31">
        <v>14</v>
      </c>
      <c r="B12" s="45" t="s">
        <v>3</v>
      </c>
      <c r="C12" s="47">
        <v>34452229.000000007</v>
      </c>
      <c r="D12" s="53">
        <v>18212873.999999996</v>
      </c>
      <c r="E12" s="137">
        <f t="shared" si="0"/>
        <v>16239355.000000011</v>
      </c>
      <c r="F12" s="53">
        <v>1969500.9999999998</v>
      </c>
      <c r="G12" s="137">
        <f t="shared" si="1"/>
        <v>14269854.000000011</v>
      </c>
      <c r="H12" s="53">
        <v>202732.9999999998</v>
      </c>
      <c r="I12" s="137">
        <f t="shared" si="2"/>
        <v>14067121.000000011</v>
      </c>
      <c r="J12" s="53">
        <v>684.99999999999977</v>
      </c>
      <c r="K12" s="54">
        <v>3493299.9999999991</v>
      </c>
    </row>
    <row r="13" spans="1:11" ht="15.5" x14ac:dyDescent="0.3">
      <c r="A13" s="31">
        <v>15</v>
      </c>
      <c r="B13" s="45" t="s">
        <v>4</v>
      </c>
      <c r="C13" s="47">
        <v>10997070</v>
      </c>
      <c r="D13" s="53">
        <v>6895949.9999999972</v>
      </c>
      <c r="E13" s="137">
        <f t="shared" si="0"/>
        <v>4101120.0000000028</v>
      </c>
      <c r="F13" s="53">
        <v>215485.99999999997</v>
      </c>
      <c r="G13" s="137">
        <f t="shared" si="1"/>
        <v>3885634.0000000028</v>
      </c>
      <c r="H13" s="53">
        <v>86758.000000000029</v>
      </c>
      <c r="I13" s="137">
        <f t="shared" si="2"/>
        <v>3798876.0000000028</v>
      </c>
      <c r="J13" s="53">
        <v>346.00000000000006</v>
      </c>
      <c r="K13" s="54">
        <v>824029.99999999988</v>
      </c>
    </row>
    <row r="14" spans="1:11" ht="28" x14ac:dyDescent="0.3">
      <c r="A14" s="31">
        <v>16</v>
      </c>
      <c r="B14" s="45" t="s">
        <v>57</v>
      </c>
      <c r="C14" s="47">
        <v>165792871</v>
      </c>
      <c r="D14" s="53">
        <v>129784635.00000001</v>
      </c>
      <c r="E14" s="137">
        <f t="shared" si="0"/>
        <v>36008235.999999985</v>
      </c>
      <c r="F14" s="53">
        <v>3908194.0000000005</v>
      </c>
      <c r="G14" s="137">
        <f t="shared" si="1"/>
        <v>32100041.999999985</v>
      </c>
      <c r="H14" s="53">
        <v>176442</v>
      </c>
      <c r="I14" s="137">
        <f t="shared" si="2"/>
        <v>31923599.999999985</v>
      </c>
      <c r="J14" s="53">
        <v>413.00000000000028</v>
      </c>
      <c r="K14" s="54">
        <v>955888.5000000007</v>
      </c>
    </row>
    <row r="15" spans="1:11" ht="15.5" x14ac:dyDescent="0.3">
      <c r="A15" s="31">
        <v>17</v>
      </c>
      <c r="B15" s="45" t="s">
        <v>5</v>
      </c>
      <c r="C15" s="47">
        <v>14086294.999999994</v>
      </c>
      <c r="D15" s="53">
        <v>10420136.000000002</v>
      </c>
      <c r="E15" s="137">
        <f t="shared" si="0"/>
        <v>3666158.9999999925</v>
      </c>
      <c r="F15" s="53">
        <v>394704.99999999994</v>
      </c>
      <c r="G15" s="137">
        <f t="shared" si="1"/>
        <v>3271453.9999999925</v>
      </c>
      <c r="H15" s="53">
        <v>61171.000000000022</v>
      </c>
      <c r="I15" s="137">
        <f t="shared" si="2"/>
        <v>3210282.9999999925</v>
      </c>
      <c r="J15" s="53">
        <v>235.99999999999994</v>
      </c>
      <c r="K15" s="54">
        <v>476688.00000000017</v>
      </c>
    </row>
    <row r="16" spans="1:11" ht="15.5" x14ac:dyDescent="0.3">
      <c r="A16" s="31">
        <v>18</v>
      </c>
      <c r="B16" s="45" t="s">
        <v>6</v>
      </c>
      <c r="C16" s="47">
        <v>23131329.000000007</v>
      </c>
      <c r="D16" s="53">
        <v>16503080</v>
      </c>
      <c r="E16" s="137">
        <f t="shared" si="0"/>
        <v>6628249.0000000075</v>
      </c>
      <c r="F16" s="53">
        <v>343324.99999999988</v>
      </c>
      <c r="G16" s="137">
        <f t="shared" si="1"/>
        <v>6284924.0000000075</v>
      </c>
      <c r="H16" s="53">
        <v>72537.999999999971</v>
      </c>
      <c r="I16" s="137">
        <f t="shared" si="2"/>
        <v>6212386.0000000075</v>
      </c>
      <c r="J16" s="53">
        <v>283.00000000000006</v>
      </c>
      <c r="K16" s="54">
        <v>539490</v>
      </c>
    </row>
    <row r="17" spans="1:11" ht="15.5" x14ac:dyDescent="0.3">
      <c r="A17" s="31">
        <v>19</v>
      </c>
      <c r="B17" s="45" t="s">
        <v>7</v>
      </c>
      <c r="C17" s="47">
        <v>1153213700</v>
      </c>
      <c r="D17" s="53">
        <v>940424750</v>
      </c>
      <c r="E17" s="137">
        <f t="shared" si="0"/>
        <v>212788950</v>
      </c>
      <c r="F17" s="53">
        <v>7064310</v>
      </c>
      <c r="G17" s="137">
        <f t="shared" si="1"/>
        <v>205724640</v>
      </c>
      <c r="H17" s="53">
        <v>2508910</v>
      </c>
      <c r="I17" s="137">
        <f t="shared" si="2"/>
        <v>203215730</v>
      </c>
      <c r="J17" s="53">
        <v>58.999999999999986</v>
      </c>
      <c r="K17" s="54">
        <v>236844.40799999994</v>
      </c>
    </row>
    <row r="18" spans="1:11" ht="15.5" x14ac:dyDescent="0.3">
      <c r="A18" s="31">
        <v>20</v>
      </c>
      <c r="B18" s="45" t="s">
        <v>8</v>
      </c>
      <c r="C18" s="47">
        <v>24278546.000000004</v>
      </c>
      <c r="D18" s="53">
        <v>17102744</v>
      </c>
      <c r="E18" s="137">
        <f t="shared" si="0"/>
        <v>7175802.0000000037</v>
      </c>
      <c r="F18" s="53">
        <v>539431.99999999988</v>
      </c>
      <c r="G18" s="137">
        <f t="shared" si="1"/>
        <v>6636370.0000000037</v>
      </c>
      <c r="H18" s="53">
        <v>197625.00000000003</v>
      </c>
      <c r="I18" s="137">
        <f t="shared" si="2"/>
        <v>6438745.0000000037</v>
      </c>
      <c r="J18" s="53">
        <v>521</v>
      </c>
      <c r="K18" s="54">
        <v>1101560</v>
      </c>
    </row>
    <row r="19" spans="1:11" ht="15.5" x14ac:dyDescent="0.3">
      <c r="A19" s="31">
        <v>21</v>
      </c>
      <c r="B19" s="45" t="s">
        <v>94</v>
      </c>
      <c r="C19" s="47">
        <v>2124000</v>
      </c>
      <c r="D19" s="53">
        <v>1378450</v>
      </c>
      <c r="E19" s="137">
        <f t="shared" si="0"/>
        <v>745550</v>
      </c>
      <c r="F19" s="53">
        <v>17468</v>
      </c>
      <c r="G19" s="137">
        <f t="shared" si="1"/>
        <v>728082</v>
      </c>
      <c r="H19" s="53">
        <v>5363</v>
      </c>
      <c r="I19" s="137">
        <f t="shared" si="2"/>
        <v>722719</v>
      </c>
      <c r="J19" s="53">
        <v>83</v>
      </c>
      <c r="K19" s="54">
        <v>400715.99999999994</v>
      </c>
    </row>
    <row r="20" spans="1:11" ht="15.5" x14ac:dyDescent="0.3">
      <c r="A20" s="31">
        <v>22</v>
      </c>
      <c r="B20" s="45" t="s">
        <v>9</v>
      </c>
      <c r="C20" s="47">
        <v>62477346.999999978</v>
      </c>
      <c r="D20" s="53">
        <v>44812457</v>
      </c>
      <c r="E20" s="137">
        <f t="shared" si="0"/>
        <v>17664889.999999978</v>
      </c>
      <c r="F20" s="53">
        <v>1457501.9999999998</v>
      </c>
      <c r="G20" s="137">
        <f t="shared" si="1"/>
        <v>16207387.999999978</v>
      </c>
      <c r="H20" s="53">
        <v>144202.00000000009</v>
      </c>
      <c r="I20" s="137">
        <f t="shared" si="2"/>
        <v>16063185.999999978</v>
      </c>
      <c r="J20" s="53">
        <v>594.00000000000011</v>
      </c>
      <c r="K20" s="54">
        <v>1204320.0000000009</v>
      </c>
    </row>
    <row r="21" spans="1:11" ht="15.5" x14ac:dyDescent="0.3">
      <c r="A21" s="31">
        <v>23</v>
      </c>
      <c r="B21" s="45" t="s">
        <v>10</v>
      </c>
      <c r="C21" s="47">
        <v>226371770</v>
      </c>
      <c r="D21" s="53">
        <v>182070683.00000003</v>
      </c>
      <c r="E21" s="137">
        <f t="shared" si="0"/>
        <v>44301086.99999997</v>
      </c>
      <c r="F21" s="53">
        <v>2630432.0000000005</v>
      </c>
      <c r="G21" s="137">
        <f t="shared" si="1"/>
        <v>41670654.99999997</v>
      </c>
      <c r="H21" s="53">
        <v>294472.99999999988</v>
      </c>
      <c r="I21" s="137">
        <f t="shared" si="2"/>
        <v>41376181.99999997</v>
      </c>
      <c r="J21" s="53">
        <v>1352.9999999999993</v>
      </c>
      <c r="K21" s="54">
        <v>4566519</v>
      </c>
    </row>
    <row r="22" spans="1:11" ht="15.5" x14ac:dyDescent="0.3">
      <c r="A22" s="31">
        <v>24</v>
      </c>
      <c r="B22" s="45" t="s">
        <v>11</v>
      </c>
      <c r="C22" s="47">
        <v>114992488.99999999</v>
      </c>
      <c r="D22" s="53">
        <v>71624954.99999994</v>
      </c>
      <c r="E22" s="137">
        <f t="shared" si="0"/>
        <v>43367534.000000045</v>
      </c>
      <c r="F22" s="53">
        <v>365375.99999999988</v>
      </c>
      <c r="G22" s="137">
        <f t="shared" si="1"/>
        <v>43002158.000000045</v>
      </c>
      <c r="H22" s="53">
        <v>64519.000000000044</v>
      </c>
      <c r="I22" s="137">
        <f t="shared" si="2"/>
        <v>42937639.000000045</v>
      </c>
      <c r="J22" s="53">
        <v>257.00000000000006</v>
      </c>
      <c r="K22" s="54">
        <v>982159.99999999919</v>
      </c>
    </row>
    <row r="23" spans="1:11" ht="15.5" x14ac:dyDescent="0.3">
      <c r="A23" s="31">
        <v>25</v>
      </c>
      <c r="B23" s="45" t="s">
        <v>12</v>
      </c>
      <c r="C23" s="47">
        <v>350751300</v>
      </c>
      <c r="D23" s="53">
        <v>275010622</v>
      </c>
      <c r="E23" s="137">
        <f t="shared" si="0"/>
        <v>75740678</v>
      </c>
      <c r="F23" s="53">
        <v>5464651</v>
      </c>
      <c r="G23" s="137">
        <f t="shared" si="1"/>
        <v>70276027</v>
      </c>
      <c r="H23" s="53">
        <v>256224.99999999983</v>
      </c>
      <c r="I23" s="137">
        <f t="shared" si="2"/>
        <v>70019802</v>
      </c>
      <c r="J23" s="53">
        <v>1109.9999999999998</v>
      </c>
      <c r="K23" s="54">
        <v>3570141</v>
      </c>
    </row>
    <row r="24" spans="1:11" ht="15.5" x14ac:dyDescent="0.3">
      <c r="A24" s="31">
        <v>26</v>
      </c>
      <c r="B24" s="45" t="s">
        <v>26</v>
      </c>
      <c r="C24" s="47">
        <v>3353310.0000000005</v>
      </c>
      <c r="D24" s="53">
        <v>2403582</v>
      </c>
      <c r="E24" s="137">
        <f t="shared" si="0"/>
        <v>949728.00000000047</v>
      </c>
      <c r="F24" s="53">
        <v>88806</v>
      </c>
      <c r="G24" s="137">
        <f t="shared" si="1"/>
        <v>860922.00000000047</v>
      </c>
      <c r="H24" s="53">
        <v>32826.000000000015</v>
      </c>
      <c r="I24" s="137">
        <f t="shared" si="2"/>
        <v>828096.00000000047</v>
      </c>
      <c r="J24" s="53">
        <v>108</v>
      </c>
      <c r="K24" s="54">
        <v>234709.00000000003</v>
      </c>
    </row>
    <row r="25" spans="1:11" ht="15.5" x14ac:dyDescent="0.3">
      <c r="A25" s="31">
        <v>27</v>
      </c>
      <c r="B25" s="45" t="s">
        <v>13</v>
      </c>
      <c r="C25" s="47">
        <v>20483785.000000007</v>
      </c>
      <c r="D25" s="53">
        <v>13800014.999999998</v>
      </c>
      <c r="E25" s="137">
        <f t="shared" si="0"/>
        <v>6683770.0000000093</v>
      </c>
      <c r="F25" s="53">
        <v>566264.00000000012</v>
      </c>
      <c r="G25" s="137">
        <f t="shared" si="1"/>
        <v>6117506.0000000093</v>
      </c>
      <c r="H25" s="53">
        <v>85877.999999999985</v>
      </c>
      <c r="I25" s="137">
        <f t="shared" si="2"/>
        <v>6031628.0000000093</v>
      </c>
      <c r="J25" s="53">
        <v>452.00000000000017</v>
      </c>
      <c r="K25" s="54">
        <v>1184402</v>
      </c>
    </row>
    <row r="26" spans="1:11" ht="15.5" x14ac:dyDescent="0.3">
      <c r="A26" s="31">
        <v>28</v>
      </c>
      <c r="B26" s="45" t="s">
        <v>14</v>
      </c>
      <c r="C26" s="47">
        <v>16334619.000000002</v>
      </c>
      <c r="D26" s="53">
        <v>11814601</v>
      </c>
      <c r="E26" s="137">
        <f t="shared" si="0"/>
        <v>4520018.0000000019</v>
      </c>
      <c r="F26" s="53">
        <v>371288.99999999983</v>
      </c>
      <c r="G26" s="137">
        <f t="shared" si="1"/>
        <v>4148729.0000000019</v>
      </c>
      <c r="H26" s="53">
        <v>90382</v>
      </c>
      <c r="I26" s="137">
        <f t="shared" si="2"/>
        <v>4058347.0000000019</v>
      </c>
      <c r="J26" s="53">
        <v>332.00000000000006</v>
      </c>
      <c r="K26" s="54">
        <v>902568</v>
      </c>
    </row>
    <row r="27" spans="1:11" ht="28" x14ac:dyDescent="0.3">
      <c r="A27" s="31">
        <v>29</v>
      </c>
      <c r="B27" s="45" t="s">
        <v>15</v>
      </c>
      <c r="C27" s="47">
        <v>35835473</v>
      </c>
      <c r="D27" s="53">
        <v>25232525</v>
      </c>
      <c r="E27" s="137">
        <f t="shared" si="0"/>
        <v>10602948</v>
      </c>
      <c r="F27" s="53">
        <v>2036900</v>
      </c>
      <c r="G27" s="137">
        <f t="shared" si="1"/>
        <v>8566048</v>
      </c>
      <c r="H27" s="53">
        <v>31673</v>
      </c>
      <c r="I27" s="137">
        <f t="shared" si="2"/>
        <v>8534375</v>
      </c>
      <c r="J27" s="53">
        <v>67</v>
      </c>
      <c r="K27" s="54">
        <v>176600</v>
      </c>
    </row>
    <row r="28" spans="1:11" ht="15.5" x14ac:dyDescent="0.3">
      <c r="A28" s="31">
        <v>30</v>
      </c>
      <c r="B28" s="45" t="s">
        <v>33</v>
      </c>
      <c r="C28" s="47">
        <v>250210</v>
      </c>
      <c r="D28" s="53">
        <v>135500</v>
      </c>
      <c r="E28" s="137">
        <f t="shared" si="0"/>
        <v>114710</v>
      </c>
      <c r="F28" s="53">
        <v>10620</v>
      </c>
      <c r="G28" s="137">
        <f t="shared" si="1"/>
        <v>104090</v>
      </c>
      <c r="H28" s="53">
        <v>2055</v>
      </c>
      <c r="I28" s="137">
        <f t="shared" si="2"/>
        <v>102035</v>
      </c>
      <c r="J28" s="53">
        <v>16</v>
      </c>
      <c r="K28" s="54">
        <v>33000</v>
      </c>
    </row>
    <row r="29" spans="1:11" ht="15.5" x14ac:dyDescent="0.3">
      <c r="A29" s="31">
        <v>31</v>
      </c>
      <c r="B29" s="45" t="s">
        <v>16</v>
      </c>
      <c r="C29" s="47">
        <v>39252701</v>
      </c>
      <c r="D29" s="53">
        <v>6457352</v>
      </c>
      <c r="E29" s="137">
        <f t="shared" si="0"/>
        <v>32795349</v>
      </c>
      <c r="F29" s="53">
        <v>436874.99999999971</v>
      </c>
      <c r="G29" s="137">
        <f t="shared" si="1"/>
        <v>32358474</v>
      </c>
      <c r="H29" s="53">
        <v>61439.000000000007</v>
      </c>
      <c r="I29" s="137">
        <f t="shared" si="2"/>
        <v>32297035</v>
      </c>
      <c r="J29" s="53">
        <v>336.00000000000011</v>
      </c>
      <c r="K29" s="54">
        <v>637440.00000000023</v>
      </c>
    </row>
    <row r="30" spans="1:11" ht="15.5" x14ac:dyDescent="0.3">
      <c r="A30" s="31">
        <v>32</v>
      </c>
      <c r="B30" s="45" t="s">
        <v>27</v>
      </c>
      <c r="C30" s="47">
        <v>10237878.999999996</v>
      </c>
      <c r="D30" s="53">
        <v>7798607.9999999981</v>
      </c>
      <c r="E30" s="137">
        <f t="shared" si="0"/>
        <v>2439270.9999999981</v>
      </c>
      <c r="F30" s="53">
        <v>235629.99999999994</v>
      </c>
      <c r="G30" s="137">
        <f t="shared" si="1"/>
        <v>2203640.9999999981</v>
      </c>
      <c r="H30" s="53">
        <v>65112.000000000022</v>
      </c>
      <c r="I30" s="137">
        <f t="shared" si="2"/>
        <v>2138528.9999999981</v>
      </c>
      <c r="J30" s="53">
        <v>242.00000000000006</v>
      </c>
      <c r="K30" s="54">
        <v>549750.00000000023</v>
      </c>
    </row>
    <row r="31" spans="1:11" ht="16" thickBot="1" x14ac:dyDescent="0.35">
      <c r="A31" s="31">
        <v>33</v>
      </c>
      <c r="B31" s="45" t="s">
        <v>17</v>
      </c>
      <c r="C31" s="47">
        <v>10390633.999999998</v>
      </c>
      <c r="D31" s="53">
        <v>6126017.9999999991</v>
      </c>
      <c r="E31" s="137">
        <f t="shared" si="0"/>
        <v>4264615.9999999991</v>
      </c>
      <c r="F31" s="53">
        <v>271754.99999999994</v>
      </c>
      <c r="G31" s="137">
        <f t="shared" si="1"/>
        <v>3992860.9999999991</v>
      </c>
      <c r="H31" s="53">
        <v>74597.999999999985</v>
      </c>
      <c r="I31" s="137">
        <f t="shared" si="2"/>
        <v>3918262.9999999991</v>
      </c>
      <c r="J31" s="53">
        <v>260.00000000000006</v>
      </c>
      <c r="K31" s="54">
        <v>526749.99999999988</v>
      </c>
    </row>
    <row r="32" spans="1:11" ht="29.25" customHeight="1" thickBot="1" x14ac:dyDescent="0.35">
      <c r="A32" s="190" t="s">
        <v>48</v>
      </c>
      <c r="B32" s="191"/>
      <c r="C32" s="29">
        <f t="shared" ref="C32:K32" si="3">SUM(C6:C31)</f>
        <v>3214479655</v>
      </c>
      <c r="D32" s="29">
        <f t="shared" si="3"/>
        <v>2369107183</v>
      </c>
      <c r="E32" s="29">
        <f t="shared" si="3"/>
        <v>845372471.99999964</v>
      </c>
      <c r="F32" s="29">
        <f t="shared" si="3"/>
        <v>64084034</v>
      </c>
      <c r="G32" s="29">
        <f t="shared" si="3"/>
        <v>781288437.99999964</v>
      </c>
      <c r="H32" s="29">
        <f t="shared" si="3"/>
        <v>7023542</v>
      </c>
      <c r="I32" s="29">
        <f t="shared" si="3"/>
        <v>774264895.99999964</v>
      </c>
      <c r="J32" s="29">
        <f t="shared" si="3"/>
        <v>11370.999999999996</v>
      </c>
      <c r="K32" s="15">
        <f t="shared" si="3"/>
        <v>32169142.908000097</v>
      </c>
    </row>
    <row r="33" spans="3:11" ht="29.25" customHeight="1" x14ac:dyDescent="0.3">
      <c r="C33" s="149"/>
      <c r="D33" s="149"/>
      <c r="E33" s="149"/>
      <c r="F33" s="149"/>
      <c r="G33" s="149"/>
      <c r="H33" s="149"/>
      <c r="I33" s="149"/>
      <c r="J33" s="149"/>
      <c r="K33" s="149"/>
    </row>
    <row r="35" spans="3:11" x14ac:dyDescent="0.3">
      <c r="C35" s="148"/>
      <c r="D35" s="148"/>
      <c r="E35" s="148"/>
      <c r="F35" s="148"/>
      <c r="G35" s="148"/>
      <c r="H35" s="148"/>
      <c r="I35" s="148"/>
      <c r="J35" s="148"/>
      <c r="K35" s="148"/>
    </row>
    <row r="37" spans="3:11" x14ac:dyDescent="0.3">
      <c r="C37" s="148"/>
      <c r="D37" s="148"/>
      <c r="E37" s="148"/>
      <c r="F37" s="148"/>
      <c r="G37" s="148"/>
      <c r="H37" s="148"/>
      <c r="I37" s="148"/>
      <c r="J37" s="148"/>
      <c r="K37" s="148"/>
    </row>
  </sheetData>
  <mergeCells count="7">
    <mergeCell ref="A1:K1"/>
    <mergeCell ref="A32:B32"/>
    <mergeCell ref="A2:K2"/>
    <mergeCell ref="A3:B3"/>
    <mergeCell ref="F3:H3"/>
    <mergeCell ref="I3:K3"/>
    <mergeCell ref="A4:B5"/>
  </mergeCells>
  <conditionalFormatting sqref="C3:H3">
    <cfRule type="cellIs" dxfId="14" priority="15" stopIfTrue="1" operator="equal">
      <formula>0</formula>
    </cfRule>
  </conditionalFormatting>
  <conditionalFormatting sqref="I3">
    <cfRule type="cellIs" dxfId="13" priority="16" stopIfTrue="1" operator="equal">
      <formula>0</formula>
    </cfRule>
  </conditionalFormatting>
  <conditionalFormatting sqref="C4:K5">
    <cfRule type="cellIs" dxfId="12" priority="17" stopIfTrue="1" operator="equal">
      <formula>0</formula>
    </cfRule>
  </conditionalFormatting>
  <conditionalFormatting sqref="A2">
    <cfRule type="cellIs" dxfId="11" priority="14" stopIfTrue="1" operator="equal">
      <formula>0</formula>
    </cfRule>
  </conditionalFormatting>
  <conditionalFormatting sqref="C32:K32">
    <cfRule type="cellIs" dxfId="10" priority="7" stopIfTrue="1" operator="equal">
      <formula>0</formula>
    </cfRule>
  </conditionalFormatting>
  <conditionalFormatting sqref="A32">
    <cfRule type="cellIs" dxfId="9" priority="6" stopIfTrue="1" operator="equal">
      <formula>0</formula>
    </cfRule>
  </conditionalFormatting>
  <conditionalFormatting sqref="C32:K32">
    <cfRule type="cellIs" dxfId="8" priority="10" stopIfTrue="1" operator="equal">
      <formula>0</formula>
    </cfRule>
  </conditionalFormatting>
  <conditionalFormatting sqref="A32">
    <cfRule type="cellIs" dxfId="7" priority="4" stopIfTrue="1" operator="equal">
      <formula>0</formula>
    </cfRule>
  </conditionalFormatting>
  <conditionalFormatting sqref="A32">
    <cfRule type="cellIs" dxfId="6" priority="3" stopIfTrue="1" operator="equal">
      <formula>0</formula>
    </cfRule>
  </conditionalFormatting>
  <conditionalFormatting sqref="A32">
    <cfRule type="cellIs" dxfId="5" priority="5" stopIfTrue="1" operator="equal">
      <formula>0</formula>
    </cfRule>
  </conditionalFormatting>
  <conditionalFormatting sqref="A32">
    <cfRule type="cellIs" dxfId="4" priority="2" stopIfTrue="1" operator="equal">
      <formula>0</formula>
    </cfRule>
  </conditionalFormatting>
  <conditionalFormatting sqref="A3">
    <cfRule type="cellIs" dxfId="3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scale="80" orientation="landscape" verticalDpi="0"/>
  <headerFooter>
    <oddHeader>&amp;C- 6 -</oddHeader>
  </headerFooter>
  <ignoredErrors>
    <ignoredError sqref="C32:K32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R59"/>
  <sheetViews>
    <sheetView showGridLines="0" rightToLeft="1" zoomScaleNormal="100" workbookViewId="0">
      <selection sqref="A1:J1"/>
    </sheetView>
  </sheetViews>
  <sheetFormatPr defaultColWidth="13.08203125" defaultRowHeight="13" x14ac:dyDescent="0.3"/>
  <cols>
    <col min="1" max="1" width="10.08203125" style="76" customWidth="1"/>
    <col min="2" max="4" width="11.75" style="79" customWidth="1"/>
    <col min="5" max="10" width="11.75" style="84" customWidth="1"/>
    <col min="11" max="16384" width="13.08203125" style="79"/>
  </cols>
  <sheetData>
    <row r="1" spans="1:174" s="59" customFormat="1" ht="30" customHeight="1" x14ac:dyDescent="0.4">
      <c r="A1" s="202" t="s">
        <v>90</v>
      </c>
      <c r="B1" s="202"/>
      <c r="C1" s="202"/>
      <c r="D1" s="202"/>
      <c r="E1" s="202"/>
      <c r="F1" s="202"/>
      <c r="G1" s="202"/>
      <c r="H1" s="202"/>
      <c r="I1" s="202"/>
      <c r="J1" s="202"/>
      <c r="K1" s="73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</row>
    <row r="2" spans="1:174" s="59" customFormat="1" ht="16.5" customHeight="1" x14ac:dyDescent="0.35">
      <c r="A2" s="60"/>
      <c r="B2" s="61"/>
      <c r="C2" s="61"/>
      <c r="D2" s="61"/>
      <c r="E2" s="61"/>
      <c r="F2" s="61"/>
      <c r="G2" s="61"/>
      <c r="H2" s="61"/>
      <c r="I2" s="62"/>
      <c r="J2" s="62"/>
      <c r="K2" s="73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</row>
    <row r="3" spans="1:174" s="59" customFormat="1" ht="13.5" customHeight="1" thickBot="1" x14ac:dyDescent="0.4">
      <c r="A3" s="60" t="s">
        <v>61</v>
      </c>
      <c r="B3" s="63"/>
      <c r="C3" s="63"/>
      <c r="D3" s="64"/>
      <c r="E3" s="65"/>
      <c r="F3" s="65"/>
      <c r="G3" s="65"/>
      <c r="H3" s="174" t="s">
        <v>49</v>
      </c>
      <c r="I3" s="174"/>
      <c r="J3" s="174"/>
      <c r="K3" s="73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</row>
    <row r="4" spans="1:174" s="72" customFormat="1" ht="69.75" customHeight="1" thickBot="1" x14ac:dyDescent="0.4">
      <c r="A4" s="203" t="s">
        <v>24</v>
      </c>
      <c r="B4" s="67" t="s">
        <v>37</v>
      </c>
      <c r="C4" s="68" t="s">
        <v>38</v>
      </c>
      <c r="D4" s="69" t="s">
        <v>39</v>
      </c>
      <c r="E4" s="69" t="s">
        <v>1</v>
      </c>
      <c r="F4" s="69" t="s">
        <v>40</v>
      </c>
      <c r="G4" s="69" t="s">
        <v>62</v>
      </c>
      <c r="H4" s="69" t="s">
        <v>41</v>
      </c>
      <c r="I4" s="69" t="s">
        <v>42</v>
      </c>
      <c r="J4" s="70" t="s">
        <v>43</v>
      </c>
      <c r="K4" s="73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</row>
    <row r="5" spans="1:174" s="71" customFormat="1" ht="15.75" customHeight="1" thickTop="1" thickBot="1" x14ac:dyDescent="0.4">
      <c r="A5" s="204"/>
      <c r="B5" s="85">
        <v>1</v>
      </c>
      <c r="C5" s="86">
        <v>2</v>
      </c>
      <c r="D5" s="87" t="s">
        <v>44</v>
      </c>
      <c r="E5" s="88">
        <v>4</v>
      </c>
      <c r="F5" s="87" t="s">
        <v>45</v>
      </c>
      <c r="G5" s="88">
        <v>6</v>
      </c>
      <c r="H5" s="87" t="s">
        <v>46</v>
      </c>
      <c r="I5" s="88">
        <v>8</v>
      </c>
      <c r="J5" s="89">
        <v>9</v>
      </c>
      <c r="K5" s="73"/>
    </row>
    <row r="6" spans="1:174" s="75" customFormat="1" ht="42" customHeight="1" x14ac:dyDescent="0.25">
      <c r="A6" s="96" t="s">
        <v>64</v>
      </c>
      <c r="B6" s="97">
        <v>3214479655</v>
      </c>
      <c r="C6" s="97">
        <v>2369107183</v>
      </c>
      <c r="D6" s="97">
        <v>845372471.99999964</v>
      </c>
      <c r="E6" s="97">
        <v>64084034</v>
      </c>
      <c r="F6" s="97">
        <v>781288437.99999964</v>
      </c>
      <c r="G6" s="97">
        <v>7023542</v>
      </c>
      <c r="H6" s="97">
        <v>774264895.99999964</v>
      </c>
      <c r="I6" s="97">
        <v>11370.999999999996</v>
      </c>
      <c r="J6" s="98">
        <v>32169142.908000097</v>
      </c>
      <c r="K6" s="73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</row>
    <row r="7" spans="1:174" s="75" customFormat="1" ht="42" customHeight="1" thickBot="1" x14ac:dyDescent="0.3">
      <c r="A7" s="99" t="s">
        <v>63</v>
      </c>
      <c r="B7" s="100">
        <v>22316927497</v>
      </c>
      <c r="C7" s="100">
        <v>15291937259.999998</v>
      </c>
      <c r="D7" s="100">
        <v>7024990237.0000019</v>
      </c>
      <c r="E7" s="100">
        <v>542057463</v>
      </c>
      <c r="F7" s="100">
        <v>6482932774.0000019</v>
      </c>
      <c r="G7" s="100">
        <v>172590862</v>
      </c>
      <c r="H7" s="100">
        <v>6310341912.0000019</v>
      </c>
      <c r="I7" s="100">
        <v>53498.000000000015</v>
      </c>
      <c r="J7" s="101">
        <v>600348239</v>
      </c>
      <c r="K7" s="73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</row>
    <row r="8" spans="1:174" s="75" customFormat="1" ht="42" customHeight="1" thickBot="1" x14ac:dyDescent="0.3">
      <c r="A8" s="90" t="s">
        <v>48</v>
      </c>
      <c r="B8" s="91">
        <f>SUM(B6:B7)</f>
        <v>25531407152</v>
      </c>
      <c r="C8" s="91">
        <f t="shared" ref="C8:J8" si="0">SUM(C6:C7)</f>
        <v>17661044443</v>
      </c>
      <c r="D8" s="91">
        <f t="shared" si="0"/>
        <v>7870362709.0000019</v>
      </c>
      <c r="E8" s="91">
        <f t="shared" si="0"/>
        <v>606141497</v>
      </c>
      <c r="F8" s="91">
        <f t="shared" si="0"/>
        <v>7264221212.0000019</v>
      </c>
      <c r="G8" s="91">
        <f t="shared" si="0"/>
        <v>179614404</v>
      </c>
      <c r="H8" s="91">
        <f t="shared" si="0"/>
        <v>7084606808.0000019</v>
      </c>
      <c r="I8" s="91">
        <f t="shared" si="0"/>
        <v>64869.000000000015</v>
      </c>
      <c r="J8" s="167">
        <f t="shared" si="0"/>
        <v>632517381.90800011</v>
      </c>
      <c r="K8" s="73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</row>
    <row r="9" spans="1:174" x14ac:dyDescent="0.3">
      <c r="B9" s="80"/>
      <c r="C9" s="80"/>
      <c r="D9" s="80"/>
      <c r="E9" s="73"/>
      <c r="F9" s="73"/>
      <c r="G9" s="73"/>
      <c r="H9" s="73"/>
      <c r="I9" s="73"/>
      <c r="J9" s="81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</row>
    <row r="10" spans="1:174" x14ac:dyDescent="0.3"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</row>
    <row r="11" spans="1:174" x14ac:dyDescent="0.3"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</row>
    <row r="12" spans="1:174" x14ac:dyDescent="0.3">
      <c r="B12" s="80"/>
      <c r="C12" s="80"/>
      <c r="D12" s="80"/>
      <c r="E12" s="73"/>
      <c r="F12" s="73"/>
      <c r="G12" s="73"/>
      <c r="H12" s="73"/>
      <c r="I12" s="73"/>
      <c r="J12" s="73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</row>
    <row r="13" spans="1:174" x14ac:dyDescent="0.3">
      <c r="B13" s="131"/>
      <c r="C13" s="131"/>
      <c r="D13" s="131"/>
      <c r="E13" s="131"/>
      <c r="F13" s="131"/>
      <c r="G13" s="131"/>
      <c r="H13" s="131"/>
      <c r="I13" s="131"/>
      <c r="J13" s="131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</row>
    <row r="14" spans="1:174" x14ac:dyDescent="0.3"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</row>
    <row r="15" spans="1:174" x14ac:dyDescent="0.3">
      <c r="B15" s="82"/>
      <c r="C15" s="82"/>
      <c r="D15" s="82"/>
      <c r="E15" s="83"/>
      <c r="F15" s="83"/>
      <c r="G15" s="83"/>
      <c r="H15" s="83"/>
      <c r="I15" s="83"/>
      <c r="J15" s="83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</row>
    <row r="16" spans="1:174" x14ac:dyDescent="0.3">
      <c r="B16" s="82"/>
      <c r="C16" s="82"/>
      <c r="D16" s="82"/>
      <c r="E16" s="83"/>
      <c r="F16" s="83"/>
      <c r="G16" s="83"/>
      <c r="H16" s="83"/>
      <c r="I16" s="83"/>
      <c r="J16" s="83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</row>
    <row r="17" spans="2:174" x14ac:dyDescent="0.3">
      <c r="B17" s="82"/>
      <c r="C17" s="82"/>
      <c r="D17" s="82"/>
      <c r="E17" s="83"/>
      <c r="F17" s="83"/>
      <c r="G17" s="83"/>
      <c r="H17" s="83"/>
      <c r="I17" s="83"/>
      <c r="J17" s="83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</row>
    <row r="18" spans="2:174" x14ac:dyDescent="0.3">
      <c r="B18" s="82"/>
      <c r="C18" s="82"/>
      <c r="D18" s="82"/>
      <c r="E18" s="83"/>
      <c r="F18" s="83"/>
      <c r="G18" s="83"/>
      <c r="H18" s="83"/>
      <c r="I18" s="83"/>
      <c r="J18" s="83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</row>
    <row r="19" spans="2:174" x14ac:dyDescent="0.3">
      <c r="B19" s="82"/>
      <c r="C19" s="82"/>
      <c r="D19" s="82"/>
      <c r="E19" s="83"/>
      <c r="F19" s="83"/>
      <c r="G19" s="83"/>
      <c r="H19" s="83"/>
      <c r="I19" s="83"/>
      <c r="J19" s="83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O19" s="82"/>
      <c r="FP19" s="82"/>
      <c r="FQ19" s="82"/>
      <c r="FR19" s="82"/>
    </row>
    <row r="20" spans="2:174" x14ac:dyDescent="0.3">
      <c r="B20" s="82"/>
      <c r="C20" s="82"/>
      <c r="D20" s="82"/>
      <c r="E20" s="83"/>
      <c r="F20" s="83"/>
      <c r="G20" s="83"/>
      <c r="H20" s="83"/>
      <c r="I20" s="83"/>
      <c r="J20" s="83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</row>
    <row r="21" spans="2:174" x14ac:dyDescent="0.3">
      <c r="B21" s="82"/>
      <c r="C21" s="82"/>
      <c r="D21" s="82"/>
      <c r="E21" s="83"/>
      <c r="F21" s="83"/>
      <c r="G21" s="83"/>
      <c r="H21" s="83"/>
      <c r="I21" s="83"/>
      <c r="J21" s="83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</row>
    <row r="22" spans="2:174" x14ac:dyDescent="0.3">
      <c r="B22" s="82"/>
      <c r="C22" s="82"/>
      <c r="D22" s="82"/>
      <c r="E22" s="83"/>
      <c r="F22" s="83"/>
      <c r="G22" s="83"/>
      <c r="H22" s="83"/>
      <c r="I22" s="83"/>
      <c r="J22" s="83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</row>
    <row r="23" spans="2:174" x14ac:dyDescent="0.3">
      <c r="B23" s="82"/>
      <c r="C23" s="82"/>
      <c r="D23" s="82"/>
      <c r="E23" s="83"/>
      <c r="F23" s="83"/>
      <c r="G23" s="83"/>
      <c r="H23" s="83"/>
      <c r="I23" s="83"/>
      <c r="J23" s="83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</row>
    <row r="24" spans="2:174" x14ac:dyDescent="0.3">
      <c r="B24" s="82"/>
      <c r="C24" s="82"/>
      <c r="D24" s="82"/>
      <c r="E24" s="83"/>
      <c r="F24" s="83"/>
      <c r="G24" s="83"/>
      <c r="H24" s="83"/>
      <c r="I24" s="83"/>
      <c r="J24" s="83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</row>
    <row r="25" spans="2:174" x14ac:dyDescent="0.3">
      <c r="B25" s="82"/>
      <c r="C25" s="82"/>
      <c r="D25" s="82"/>
      <c r="E25" s="83"/>
      <c r="F25" s="83"/>
      <c r="G25" s="83"/>
      <c r="H25" s="83"/>
      <c r="I25" s="83"/>
      <c r="J25" s="83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</row>
    <row r="26" spans="2:174" x14ac:dyDescent="0.3">
      <c r="B26" s="82"/>
      <c r="C26" s="82"/>
      <c r="D26" s="82"/>
      <c r="E26" s="83"/>
      <c r="F26" s="83"/>
      <c r="G26" s="83"/>
      <c r="H26" s="83"/>
      <c r="I26" s="83"/>
      <c r="J26" s="83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</row>
    <row r="27" spans="2:174" x14ac:dyDescent="0.3">
      <c r="B27" s="82"/>
      <c r="C27" s="82"/>
      <c r="D27" s="82"/>
      <c r="E27" s="83"/>
      <c r="F27" s="83"/>
      <c r="G27" s="83"/>
      <c r="H27" s="83"/>
      <c r="I27" s="83"/>
      <c r="J27" s="83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</row>
    <row r="28" spans="2:174" x14ac:dyDescent="0.3">
      <c r="B28" s="82"/>
      <c r="C28" s="82"/>
      <c r="D28" s="82"/>
      <c r="E28" s="83"/>
      <c r="F28" s="83"/>
      <c r="G28" s="83"/>
      <c r="H28" s="83"/>
      <c r="I28" s="83"/>
      <c r="J28" s="83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</row>
    <row r="29" spans="2:174" x14ac:dyDescent="0.3">
      <c r="B29" s="82"/>
      <c r="C29" s="82"/>
      <c r="D29" s="82"/>
      <c r="E29" s="83"/>
      <c r="F29" s="83"/>
      <c r="G29" s="83"/>
      <c r="H29" s="83"/>
      <c r="I29" s="83"/>
      <c r="J29" s="83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</row>
    <row r="30" spans="2:174" x14ac:dyDescent="0.3">
      <c r="B30" s="82"/>
      <c r="C30" s="82"/>
      <c r="D30" s="82"/>
      <c r="E30" s="83"/>
      <c r="F30" s="83"/>
      <c r="G30" s="83"/>
      <c r="H30" s="83"/>
      <c r="I30" s="83"/>
      <c r="J30" s="83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</row>
    <row r="31" spans="2:174" x14ac:dyDescent="0.3">
      <c r="B31" s="82"/>
      <c r="C31" s="82"/>
      <c r="D31" s="82"/>
      <c r="E31" s="83"/>
      <c r="F31" s="83"/>
      <c r="G31" s="83"/>
      <c r="H31" s="83"/>
      <c r="I31" s="83"/>
      <c r="J31" s="83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</row>
    <row r="32" spans="2:174" x14ac:dyDescent="0.3">
      <c r="B32" s="82"/>
      <c r="C32" s="82"/>
      <c r="D32" s="82"/>
      <c r="E32" s="83"/>
      <c r="F32" s="83"/>
      <c r="G32" s="83"/>
      <c r="H32" s="83"/>
      <c r="I32" s="83"/>
      <c r="J32" s="83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</row>
    <row r="33" spans="2:174" x14ac:dyDescent="0.3">
      <c r="B33" s="82"/>
      <c r="C33" s="82"/>
      <c r="D33" s="82"/>
      <c r="E33" s="83"/>
      <c r="F33" s="83"/>
      <c r="G33" s="83"/>
      <c r="H33" s="83"/>
      <c r="I33" s="83"/>
      <c r="J33" s="83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</row>
    <row r="34" spans="2:174" x14ac:dyDescent="0.3">
      <c r="B34" s="82"/>
      <c r="C34" s="82"/>
      <c r="D34" s="82"/>
      <c r="E34" s="83"/>
      <c r="F34" s="83"/>
      <c r="G34" s="83"/>
      <c r="H34" s="83"/>
      <c r="I34" s="83"/>
      <c r="J34" s="83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</row>
    <row r="35" spans="2:174" x14ac:dyDescent="0.3">
      <c r="B35" s="82"/>
      <c r="C35" s="82"/>
      <c r="D35" s="82"/>
      <c r="E35" s="83"/>
      <c r="F35" s="83"/>
      <c r="G35" s="83"/>
      <c r="H35" s="83"/>
      <c r="I35" s="83"/>
      <c r="J35" s="83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</row>
    <row r="36" spans="2:174" x14ac:dyDescent="0.3">
      <c r="B36" s="82"/>
      <c r="C36" s="82"/>
      <c r="D36" s="82"/>
      <c r="E36" s="83"/>
      <c r="F36" s="83"/>
      <c r="G36" s="83"/>
      <c r="H36" s="83"/>
      <c r="I36" s="83"/>
      <c r="J36" s="83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</row>
    <row r="37" spans="2:174" x14ac:dyDescent="0.3">
      <c r="B37" s="82"/>
      <c r="C37" s="82"/>
      <c r="D37" s="82"/>
      <c r="E37" s="83"/>
      <c r="F37" s="83"/>
      <c r="G37" s="83"/>
      <c r="H37" s="83"/>
      <c r="I37" s="83"/>
      <c r="J37" s="83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</row>
    <row r="38" spans="2:174" x14ac:dyDescent="0.3">
      <c r="B38" s="82"/>
      <c r="C38" s="82"/>
      <c r="D38" s="82"/>
      <c r="E38" s="83"/>
      <c r="F38" s="83"/>
      <c r="G38" s="83"/>
      <c r="H38" s="83"/>
      <c r="I38" s="83"/>
      <c r="J38" s="83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</row>
    <row r="39" spans="2:174" x14ac:dyDescent="0.3">
      <c r="B39" s="82"/>
      <c r="C39" s="82"/>
      <c r="D39" s="82"/>
      <c r="E39" s="83"/>
      <c r="F39" s="83"/>
      <c r="G39" s="83"/>
      <c r="H39" s="83"/>
      <c r="I39" s="83"/>
      <c r="J39" s="83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</row>
    <row r="40" spans="2:174" x14ac:dyDescent="0.3">
      <c r="B40" s="82"/>
      <c r="C40" s="82"/>
      <c r="D40" s="82"/>
      <c r="E40" s="83"/>
      <c r="F40" s="83"/>
      <c r="G40" s="83"/>
      <c r="H40" s="83"/>
      <c r="I40" s="83"/>
      <c r="J40" s="83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</row>
    <row r="41" spans="2:174" x14ac:dyDescent="0.3">
      <c r="B41" s="82"/>
      <c r="C41" s="82"/>
      <c r="D41" s="82"/>
      <c r="E41" s="83"/>
      <c r="F41" s="83"/>
      <c r="G41" s="83"/>
      <c r="H41" s="83"/>
      <c r="I41" s="83"/>
      <c r="J41" s="83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</row>
    <row r="42" spans="2:174" x14ac:dyDescent="0.3">
      <c r="B42" s="82"/>
      <c r="C42" s="82"/>
      <c r="D42" s="82"/>
      <c r="E42" s="83"/>
      <c r="F42" s="83"/>
      <c r="G42" s="83"/>
      <c r="H42" s="83"/>
      <c r="I42" s="83"/>
      <c r="J42" s="83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</row>
    <row r="43" spans="2:174" x14ac:dyDescent="0.3">
      <c r="B43" s="82"/>
      <c r="C43" s="82"/>
      <c r="D43" s="82"/>
      <c r="E43" s="83"/>
      <c r="F43" s="83"/>
      <c r="G43" s="83"/>
      <c r="H43" s="83"/>
      <c r="I43" s="83"/>
      <c r="J43" s="83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</row>
    <row r="44" spans="2:174" x14ac:dyDescent="0.3">
      <c r="B44" s="82"/>
      <c r="C44" s="82"/>
      <c r="D44" s="82"/>
      <c r="E44" s="83"/>
      <c r="F44" s="83"/>
      <c r="G44" s="83"/>
      <c r="H44" s="83"/>
      <c r="I44" s="83"/>
      <c r="J44" s="83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</row>
    <row r="45" spans="2:174" x14ac:dyDescent="0.3">
      <c r="B45" s="82"/>
      <c r="C45" s="82"/>
      <c r="D45" s="82"/>
      <c r="E45" s="83"/>
      <c r="F45" s="83"/>
      <c r="G45" s="83"/>
      <c r="H45" s="83"/>
      <c r="I45" s="83"/>
      <c r="J45" s="83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</row>
    <row r="46" spans="2:174" x14ac:dyDescent="0.3">
      <c r="B46" s="82"/>
      <c r="C46" s="82"/>
      <c r="D46" s="82"/>
      <c r="E46" s="83"/>
      <c r="F46" s="83"/>
      <c r="G46" s="83"/>
      <c r="H46" s="83"/>
      <c r="I46" s="83"/>
      <c r="J46" s="83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</row>
    <row r="47" spans="2:174" x14ac:dyDescent="0.3">
      <c r="B47" s="82"/>
      <c r="C47" s="82"/>
      <c r="D47" s="82"/>
      <c r="E47" s="83"/>
      <c r="F47" s="83"/>
      <c r="G47" s="83"/>
      <c r="H47" s="83"/>
      <c r="I47" s="83"/>
      <c r="J47" s="83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82"/>
      <c r="FD47" s="82"/>
      <c r="FE47" s="82"/>
      <c r="FF47" s="82"/>
      <c r="FG47" s="82"/>
      <c r="FH47" s="82"/>
      <c r="FI47" s="82"/>
      <c r="FJ47" s="82"/>
      <c r="FK47" s="82"/>
      <c r="FL47" s="82"/>
      <c r="FM47" s="82"/>
      <c r="FN47" s="82"/>
      <c r="FO47" s="82"/>
      <c r="FP47" s="82"/>
      <c r="FQ47" s="82"/>
      <c r="FR47" s="82"/>
    </row>
    <row r="48" spans="2:174" x14ac:dyDescent="0.3">
      <c r="B48" s="82"/>
      <c r="C48" s="82"/>
      <c r="D48" s="82"/>
      <c r="E48" s="83"/>
      <c r="F48" s="83"/>
      <c r="G48" s="83"/>
      <c r="H48" s="83"/>
      <c r="I48" s="83"/>
      <c r="J48" s="83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82"/>
      <c r="FG48" s="82"/>
      <c r="FH48" s="82"/>
      <c r="FI48" s="82"/>
      <c r="FJ48" s="82"/>
      <c r="FK48" s="82"/>
      <c r="FL48" s="82"/>
      <c r="FM48" s="82"/>
      <c r="FN48" s="82"/>
      <c r="FO48" s="82"/>
      <c r="FP48" s="82"/>
      <c r="FQ48" s="82"/>
      <c r="FR48" s="82"/>
    </row>
    <row r="49" spans="2:174" x14ac:dyDescent="0.3">
      <c r="B49" s="82"/>
      <c r="C49" s="82"/>
      <c r="D49" s="82"/>
      <c r="E49" s="83"/>
      <c r="F49" s="83"/>
      <c r="G49" s="83"/>
      <c r="H49" s="83"/>
      <c r="I49" s="83"/>
      <c r="J49" s="83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82"/>
      <c r="FD49" s="82"/>
      <c r="FE49" s="82"/>
      <c r="FF49" s="82"/>
      <c r="FG49" s="82"/>
      <c r="FH49" s="82"/>
      <c r="FI49" s="82"/>
      <c r="FJ49" s="82"/>
      <c r="FK49" s="82"/>
      <c r="FL49" s="82"/>
      <c r="FM49" s="82"/>
      <c r="FN49" s="82"/>
      <c r="FO49" s="82"/>
      <c r="FP49" s="82"/>
      <c r="FQ49" s="82"/>
      <c r="FR49" s="82"/>
    </row>
    <row r="50" spans="2:174" x14ac:dyDescent="0.3">
      <c r="B50" s="82"/>
      <c r="C50" s="82"/>
      <c r="D50" s="82"/>
      <c r="E50" s="83"/>
      <c r="F50" s="83"/>
      <c r="G50" s="83"/>
      <c r="H50" s="83"/>
      <c r="I50" s="83"/>
      <c r="J50" s="83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82"/>
      <c r="FD50" s="82"/>
      <c r="FE50" s="82"/>
      <c r="FF50" s="82"/>
      <c r="FG50" s="82"/>
      <c r="FH50" s="82"/>
      <c r="FI50" s="82"/>
      <c r="FJ50" s="82"/>
      <c r="FK50" s="82"/>
      <c r="FL50" s="82"/>
      <c r="FM50" s="82"/>
      <c r="FN50" s="82"/>
      <c r="FO50" s="82"/>
      <c r="FP50" s="82"/>
      <c r="FQ50" s="82"/>
      <c r="FR50" s="82"/>
    </row>
    <row r="51" spans="2:174" x14ac:dyDescent="0.3">
      <c r="B51" s="82"/>
      <c r="C51" s="82"/>
      <c r="D51" s="82"/>
      <c r="E51" s="83"/>
      <c r="F51" s="83"/>
      <c r="G51" s="83"/>
      <c r="H51" s="83"/>
      <c r="I51" s="83"/>
      <c r="J51" s="83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2"/>
      <c r="FE51" s="82"/>
      <c r="FF51" s="82"/>
      <c r="FG51" s="82"/>
      <c r="FH51" s="82"/>
      <c r="FI51" s="82"/>
      <c r="FJ51" s="82"/>
      <c r="FK51" s="82"/>
      <c r="FL51" s="82"/>
      <c r="FM51" s="82"/>
      <c r="FN51" s="82"/>
      <c r="FO51" s="82"/>
      <c r="FP51" s="82"/>
      <c r="FQ51" s="82"/>
      <c r="FR51" s="82"/>
    </row>
    <row r="52" spans="2:174" x14ac:dyDescent="0.3">
      <c r="B52" s="82"/>
      <c r="C52" s="82"/>
      <c r="D52" s="82"/>
      <c r="E52" s="83"/>
      <c r="F52" s="83"/>
      <c r="G52" s="83"/>
      <c r="H52" s="83"/>
      <c r="I52" s="83"/>
      <c r="J52" s="83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</row>
    <row r="53" spans="2:174" x14ac:dyDescent="0.3">
      <c r="B53" s="82"/>
      <c r="C53" s="82"/>
      <c r="D53" s="82"/>
      <c r="E53" s="83"/>
      <c r="F53" s="83"/>
      <c r="G53" s="83"/>
      <c r="H53" s="83"/>
      <c r="I53" s="83"/>
      <c r="J53" s="83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82"/>
      <c r="FG53" s="82"/>
      <c r="FH53" s="82"/>
      <c r="FI53" s="82"/>
      <c r="FJ53" s="82"/>
      <c r="FK53" s="82"/>
      <c r="FL53" s="82"/>
      <c r="FM53" s="82"/>
      <c r="FN53" s="82"/>
      <c r="FO53" s="82"/>
      <c r="FP53" s="82"/>
      <c r="FQ53" s="82"/>
      <c r="FR53" s="82"/>
    </row>
    <row r="54" spans="2:174" x14ac:dyDescent="0.3">
      <c r="B54" s="82"/>
      <c r="C54" s="82"/>
      <c r="D54" s="82"/>
      <c r="E54" s="83"/>
      <c r="F54" s="83"/>
      <c r="G54" s="83"/>
      <c r="H54" s="83"/>
      <c r="I54" s="83"/>
      <c r="J54" s="83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</row>
    <row r="55" spans="2:174" x14ac:dyDescent="0.3">
      <c r="B55" s="82"/>
      <c r="C55" s="82"/>
      <c r="D55" s="82"/>
      <c r="E55" s="83"/>
      <c r="F55" s="83"/>
      <c r="G55" s="83"/>
      <c r="H55" s="83"/>
      <c r="I55" s="83"/>
      <c r="J55" s="83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  <c r="FF55" s="82"/>
      <c r="FG55" s="82"/>
      <c r="FH55" s="82"/>
      <c r="FI55" s="82"/>
      <c r="FJ55" s="82"/>
      <c r="FK55" s="82"/>
      <c r="FL55" s="82"/>
      <c r="FM55" s="82"/>
      <c r="FN55" s="82"/>
      <c r="FO55" s="82"/>
      <c r="FP55" s="82"/>
      <c r="FQ55" s="82"/>
      <c r="FR55" s="82"/>
    </row>
    <row r="56" spans="2:174" x14ac:dyDescent="0.3">
      <c r="B56" s="82"/>
      <c r="C56" s="82"/>
      <c r="D56" s="82"/>
      <c r="E56" s="83"/>
      <c r="F56" s="83"/>
      <c r="G56" s="83"/>
      <c r="H56" s="83"/>
      <c r="I56" s="83"/>
      <c r="J56" s="83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2"/>
      <c r="FL56" s="82"/>
      <c r="FM56" s="82"/>
      <c r="FN56" s="82"/>
      <c r="FO56" s="82"/>
      <c r="FP56" s="82"/>
      <c r="FQ56" s="82"/>
      <c r="FR56" s="82"/>
    </row>
    <row r="57" spans="2:174" x14ac:dyDescent="0.3">
      <c r="B57" s="82"/>
      <c r="C57" s="82"/>
      <c r="D57" s="82"/>
      <c r="E57" s="83"/>
      <c r="F57" s="83"/>
      <c r="G57" s="83"/>
      <c r="H57" s="83"/>
      <c r="I57" s="83"/>
      <c r="J57" s="83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82"/>
      <c r="FD57" s="82"/>
      <c r="FE57" s="82"/>
      <c r="FF57" s="82"/>
      <c r="FG57" s="82"/>
      <c r="FH57" s="82"/>
      <c r="FI57" s="82"/>
      <c r="FJ57" s="82"/>
      <c r="FK57" s="82"/>
      <c r="FL57" s="82"/>
      <c r="FM57" s="82"/>
      <c r="FN57" s="82"/>
      <c r="FO57" s="82"/>
      <c r="FP57" s="82"/>
      <c r="FQ57" s="82"/>
      <c r="FR57" s="82"/>
    </row>
    <row r="58" spans="2:174" x14ac:dyDescent="0.3">
      <c r="B58" s="82"/>
      <c r="C58" s="82"/>
      <c r="D58" s="82"/>
      <c r="E58" s="83"/>
      <c r="F58" s="83"/>
      <c r="G58" s="83"/>
      <c r="H58" s="83"/>
      <c r="I58" s="83"/>
      <c r="J58" s="83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2"/>
      <c r="FG58" s="82"/>
      <c r="FH58" s="82"/>
      <c r="FI58" s="82"/>
      <c r="FJ58" s="82"/>
      <c r="FK58" s="82"/>
      <c r="FL58" s="82"/>
      <c r="FM58" s="82"/>
      <c r="FN58" s="82"/>
      <c r="FO58" s="82"/>
      <c r="FP58" s="82"/>
      <c r="FQ58" s="82"/>
      <c r="FR58" s="82"/>
    </row>
    <row r="59" spans="2:174" x14ac:dyDescent="0.3">
      <c r="B59" s="82"/>
      <c r="C59" s="82"/>
      <c r="D59" s="82"/>
      <c r="E59" s="83"/>
      <c r="F59" s="83"/>
      <c r="G59" s="83"/>
      <c r="H59" s="83"/>
      <c r="I59" s="83"/>
      <c r="J59" s="83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82"/>
      <c r="FG59" s="82"/>
      <c r="FH59" s="82"/>
      <c r="FI59" s="82"/>
      <c r="FJ59" s="82"/>
      <c r="FK59" s="82"/>
      <c r="FL59" s="82"/>
      <c r="FM59" s="82"/>
      <c r="FN59" s="82"/>
      <c r="FO59" s="82"/>
      <c r="FP59" s="82"/>
      <c r="FQ59" s="82"/>
      <c r="FR59" s="82"/>
    </row>
  </sheetData>
  <mergeCells count="3">
    <mergeCell ref="A1:J1"/>
    <mergeCell ref="A4:A5"/>
    <mergeCell ref="H3:J3"/>
  </mergeCells>
  <conditionalFormatting sqref="H2:J2 G2:G5 B4:C5 D3:F5 A2:C3 I5:J5 L1:IV5 A6:A8 K6:IV8 A9:IV65534">
    <cfRule type="cellIs" dxfId="2" priority="3" stopIfTrue="1" operator="equal">
      <formula>0</formula>
    </cfRule>
  </conditionalFormatting>
  <conditionalFormatting sqref="H3">
    <cfRule type="cellIs" dxfId="1" priority="2" stopIfTrue="1" operator="equal">
      <formula>0</formula>
    </cfRule>
  </conditionalFormatting>
  <conditionalFormatting sqref="K1:K5">
    <cfRule type="cellIs" dxfId="0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orientation="landscape"/>
  <headerFooter>
    <oddHeader>&amp;C- 7 -</oddHeader>
  </headerFooter>
  <ignoredErrors>
    <ignoredError sqref="B8:J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12</vt:i4>
      </vt:variant>
      <vt:variant>
        <vt:lpstr>النطاقات المسماة</vt:lpstr>
      </vt:variant>
      <vt:variant>
        <vt:i4>5</vt:i4>
      </vt:variant>
    </vt:vector>
  </HeadingPairs>
  <TitlesOfParts>
    <vt:vector size="17" baseType="lpstr">
      <vt:lpstr>جدول أ</vt:lpstr>
      <vt:lpstr>جدول ب</vt:lpstr>
      <vt:lpstr>مخطط 2</vt:lpstr>
      <vt:lpstr>مخطط 3</vt:lpstr>
      <vt:lpstr>مخطط 4</vt:lpstr>
      <vt:lpstr>محافظة-إجمالي</vt:lpstr>
      <vt:lpstr>محافظة-شامل</vt:lpstr>
      <vt:lpstr>محافظة-عينة</vt:lpstr>
      <vt:lpstr>نشاط-إجمالي</vt:lpstr>
      <vt:lpstr>نشاط-شامل</vt:lpstr>
      <vt:lpstr>نشاط-عينة</vt:lpstr>
      <vt:lpstr>فئات العمال</vt:lpstr>
      <vt:lpstr>'جدول ب'!Print_Area</vt:lpstr>
      <vt:lpstr>'فئات العمال'!Print_Area</vt:lpstr>
      <vt:lpstr>'محافظة-عينة'!Print_Area</vt:lpstr>
      <vt:lpstr>'مخطط 3'!Print_Area</vt:lpstr>
      <vt:lpstr>'مخطط 4'!Print_Area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DELL</cp:lastModifiedBy>
  <cp:lastPrinted>2024-07-18T09:43:20Z</cp:lastPrinted>
  <dcterms:created xsi:type="dcterms:W3CDTF">2011-08-01T14:22:18Z</dcterms:created>
  <dcterms:modified xsi:type="dcterms:W3CDTF">2026-04-26T17:02:09Z</dcterms:modified>
</cp:coreProperties>
</file>